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 defaultThemeVersion="124226"/>
  <mc:AlternateContent xmlns:mc="http://schemas.openxmlformats.org/markup-compatibility/2006">
    <mc:Choice Requires="x15">
      <x15ac:absPath xmlns:x15ac="http://schemas.microsoft.com/office/spreadsheetml/2010/11/ac" url="D:\РЕВИЗИОННАЯ КОМИССИЯ\ЭКСПЕРТИЗЫ ГОДОВЫХ ОТЧЕТОВ 2022\Экспертиза Ильинского МО за 2021 год\"/>
    </mc:Choice>
  </mc:AlternateContent>
  <xr:revisionPtr revIDLastSave="0" documentId="13_ncr:1_{AEBA7140-C813-4BE1-AACC-79664D7582BD}" xr6:coauthVersionLast="45" xr6:coauthVersionMax="45" xr10:uidLastSave="{00000000-0000-0000-0000-000000000000}"/>
  <bookViews>
    <workbookView xWindow="-108" yWindow="-108" windowWidth="23256" windowHeight="12576" tabRatio="984" activeTab="1" xr2:uid="{00000000-000D-0000-FFFF-FFFF00000000}"/>
  </bookViews>
  <sheets>
    <sheet name="доходы" sheetId="74" r:id="rId1"/>
    <sheet name="расходы" sheetId="75" r:id="rId2"/>
    <sheet name="эк. статьи" sheetId="76" r:id="rId3"/>
    <sheet name="источники" sheetId="77" r:id="rId4"/>
  </sheets>
  <definedNames>
    <definedName name="_xlnm.Print_Titles" localSheetId="0">доходы!$4:$6</definedName>
    <definedName name="_xlnm.Print_Titles" localSheetId="1">расходы!$4:$5</definedName>
    <definedName name="_xlnm.Print_Titles" localSheetId="2">'эк. статьи'!$4:$5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H19" i="75" l="1"/>
  <c r="I19" i="75"/>
  <c r="K30" i="74"/>
  <c r="K26" i="74"/>
  <c r="K22" i="74"/>
  <c r="K20" i="74"/>
  <c r="K25" i="76" l="1"/>
  <c r="G21" i="76"/>
  <c r="G20" i="76"/>
  <c r="G19" i="76"/>
  <c r="G18" i="76"/>
  <c r="F20" i="76"/>
  <c r="F18" i="76"/>
  <c r="F21" i="76"/>
  <c r="G25" i="76"/>
  <c r="F25" i="76"/>
  <c r="E27" i="76"/>
  <c r="L12" i="75" l="1"/>
  <c r="L11" i="75"/>
  <c r="L10" i="75"/>
  <c r="M23" i="75"/>
  <c r="I23" i="75"/>
  <c r="G23" i="75"/>
  <c r="H23" i="75"/>
  <c r="D22" i="75"/>
  <c r="E22" i="75"/>
  <c r="F22" i="75"/>
  <c r="C22" i="75"/>
  <c r="H21" i="75"/>
  <c r="I21" i="75"/>
  <c r="B7" i="74"/>
  <c r="E19" i="74"/>
  <c r="H18" i="74"/>
  <c r="F18" i="74"/>
  <c r="F16" i="74"/>
  <c r="F17" i="74"/>
  <c r="D7" i="74"/>
  <c r="E7" i="74"/>
  <c r="K18" i="74" s="1"/>
  <c r="K16" i="74"/>
  <c r="K17" i="74"/>
  <c r="G30" i="74"/>
  <c r="E12" i="74"/>
  <c r="B12" i="74"/>
  <c r="E9" i="74"/>
  <c r="B9" i="74"/>
  <c r="E8" i="74"/>
  <c r="B8" i="74"/>
  <c r="E19" i="76"/>
  <c r="D19" i="76"/>
  <c r="C19" i="76"/>
  <c r="D17" i="74" l="1"/>
  <c r="C17" i="74"/>
  <c r="G18" i="74"/>
  <c r="G12" i="75"/>
  <c r="H12" i="75"/>
  <c r="H11" i="75"/>
  <c r="G11" i="75"/>
  <c r="K18" i="76"/>
  <c r="I11" i="75"/>
  <c r="F9" i="74"/>
  <c r="D11" i="76"/>
  <c r="K11" i="76" s="1"/>
  <c r="E11" i="76"/>
  <c r="C11" i="76"/>
  <c r="G29" i="74"/>
  <c r="M17" i="75"/>
  <c r="M18" i="75"/>
  <c r="I18" i="75"/>
  <c r="H18" i="75"/>
  <c r="G18" i="75"/>
  <c r="D15" i="75"/>
  <c r="E15" i="75"/>
  <c r="F15" i="75"/>
  <c r="I15" i="75" s="1"/>
  <c r="C15" i="75"/>
  <c r="G17" i="75"/>
  <c r="H17" i="75"/>
  <c r="I17" i="75"/>
  <c r="I16" i="75"/>
  <c r="F12" i="74"/>
  <c r="G10" i="75"/>
  <c r="H30" i="74"/>
  <c r="C7" i="74"/>
  <c r="H17" i="74"/>
  <c r="G13" i="74"/>
  <c r="F13" i="74"/>
  <c r="G16" i="75"/>
  <c r="F23" i="76"/>
  <c r="G23" i="76"/>
  <c r="E7" i="76"/>
  <c r="M8" i="75"/>
  <c r="M9" i="75"/>
  <c r="M10" i="75"/>
  <c r="M11" i="75"/>
  <c r="M12" i="75"/>
  <c r="M14" i="75"/>
  <c r="M16" i="75"/>
  <c r="M20" i="75"/>
  <c r="M21" i="75"/>
  <c r="M24" i="75"/>
  <c r="M25" i="75"/>
  <c r="M27" i="75"/>
  <c r="M29" i="75"/>
  <c r="M31" i="75"/>
  <c r="F28" i="75"/>
  <c r="F26" i="75"/>
  <c r="F19" i="75"/>
  <c r="F7" i="75"/>
  <c r="L9" i="75" s="1"/>
  <c r="I8" i="75"/>
  <c r="I9" i="75"/>
  <c r="I10" i="75"/>
  <c r="I12" i="75"/>
  <c r="I14" i="75"/>
  <c r="I20" i="75"/>
  <c r="I24" i="75"/>
  <c r="I25" i="75"/>
  <c r="I27" i="75"/>
  <c r="I29" i="75"/>
  <c r="I31" i="75"/>
  <c r="L30" i="74"/>
  <c r="H13" i="74"/>
  <c r="H14" i="74"/>
  <c r="F14" i="74"/>
  <c r="F15" i="74"/>
  <c r="G15" i="74"/>
  <c r="G9" i="74"/>
  <c r="F10" i="74"/>
  <c r="L8" i="74"/>
  <c r="H8" i="74"/>
  <c r="F30" i="74"/>
  <c r="L9" i="74"/>
  <c r="D28" i="75"/>
  <c r="E28" i="75"/>
  <c r="G28" i="75" s="1"/>
  <c r="C28" i="75"/>
  <c r="I28" i="75" s="1"/>
  <c r="C20" i="74"/>
  <c r="D20" i="74"/>
  <c r="F20" i="74" s="1"/>
  <c r="E20" i="74"/>
  <c r="B20" i="74"/>
  <c r="H8" i="77"/>
  <c r="H9" i="77"/>
  <c r="F28" i="74"/>
  <c r="F29" i="74"/>
  <c r="H23" i="74"/>
  <c r="G23" i="74"/>
  <c r="G24" i="74"/>
  <c r="F24" i="74"/>
  <c r="L18" i="74"/>
  <c r="D30" i="75"/>
  <c r="E30" i="75"/>
  <c r="F30" i="75"/>
  <c r="H30" i="75" s="1"/>
  <c r="C30" i="75"/>
  <c r="H16" i="75"/>
  <c r="H20" i="75"/>
  <c r="H24" i="75"/>
  <c r="H25" i="75"/>
  <c r="L15" i="74"/>
  <c r="G10" i="74"/>
  <c r="C19" i="75"/>
  <c r="C7" i="75"/>
  <c r="L24" i="74"/>
  <c r="H24" i="74"/>
  <c r="C22" i="74"/>
  <c r="D22" i="74"/>
  <c r="E22" i="74"/>
  <c r="B22" i="74"/>
  <c r="D24" i="76"/>
  <c r="E24" i="76"/>
  <c r="C24" i="76"/>
  <c r="G27" i="74"/>
  <c r="H14" i="75"/>
  <c r="G14" i="75"/>
  <c r="H10" i="75"/>
  <c r="F8" i="74"/>
  <c r="F11" i="74"/>
  <c r="F21" i="74"/>
  <c r="F25" i="74"/>
  <c r="F27" i="74"/>
  <c r="G8" i="74"/>
  <c r="G11" i="74"/>
  <c r="G12" i="74"/>
  <c r="G21" i="74"/>
  <c r="G25" i="74"/>
  <c r="G28" i="74"/>
  <c r="H21" i="74"/>
  <c r="H25" i="74"/>
  <c r="H27" i="74"/>
  <c r="H28" i="74"/>
  <c r="H10" i="74"/>
  <c r="H11" i="74"/>
  <c r="H15" i="74"/>
  <c r="K8" i="76"/>
  <c r="K9" i="76"/>
  <c r="K10" i="76"/>
  <c r="K12" i="76"/>
  <c r="K13" i="76"/>
  <c r="K14" i="76"/>
  <c r="K15" i="76"/>
  <c r="K16" i="76"/>
  <c r="K17" i="76"/>
  <c r="K20" i="76"/>
  <c r="K21" i="76"/>
  <c r="K23" i="76"/>
  <c r="K26" i="76"/>
  <c r="K27" i="76"/>
  <c r="K35" i="76"/>
  <c r="K36" i="76"/>
  <c r="D7" i="75"/>
  <c r="E7" i="75"/>
  <c r="L10" i="74"/>
  <c r="L11" i="74"/>
  <c r="L12" i="74"/>
  <c r="L13" i="74"/>
  <c r="L14" i="74"/>
  <c r="L16" i="74"/>
  <c r="L21" i="74"/>
  <c r="L23" i="74"/>
  <c r="L25" i="74"/>
  <c r="L27" i="74"/>
  <c r="L28" i="74"/>
  <c r="L29" i="74"/>
  <c r="C26" i="74"/>
  <c r="C19" i="74" s="1"/>
  <c r="D26" i="74"/>
  <c r="E7" i="77"/>
  <c r="B7" i="77"/>
  <c r="B6" i="77" s="1"/>
  <c r="C7" i="77"/>
  <c r="C6" i="77" s="1"/>
  <c r="D7" i="77"/>
  <c r="D6" i="77" s="1"/>
  <c r="G9" i="77"/>
  <c r="F9" i="77"/>
  <c r="G8" i="77"/>
  <c r="F8" i="77"/>
  <c r="G8" i="76"/>
  <c r="G9" i="76"/>
  <c r="G10" i="76"/>
  <c r="G12" i="76"/>
  <c r="G13" i="76"/>
  <c r="G14" i="76"/>
  <c r="G16" i="76"/>
  <c r="G17" i="76"/>
  <c r="G26" i="76"/>
  <c r="G27" i="76"/>
  <c r="G35" i="76"/>
  <c r="G36" i="76"/>
  <c r="E34" i="76"/>
  <c r="E6" i="76" s="1"/>
  <c r="E22" i="76"/>
  <c r="C7" i="76"/>
  <c r="D7" i="76"/>
  <c r="F8" i="76"/>
  <c r="F9" i="76"/>
  <c r="F10" i="76"/>
  <c r="F12" i="76"/>
  <c r="F13" i="76"/>
  <c r="F14" i="76"/>
  <c r="F16" i="76"/>
  <c r="F17" i="76"/>
  <c r="C22" i="76"/>
  <c r="D22" i="76"/>
  <c r="F26" i="76"/>
  <c r="F27" i="76"/>
  <c r="C34" i="76"/>
  <c r="D34" i="76"/>
  <c r="F35" i="76"/>
  <c r="F36" i="76"/>
  <c r="D26" i="75"/>
  <c r="E26" i="75"/>
  <c r="C26" i="75"/>
  <c r="I26" i="75" s="1"/>
  <c r="D19" i="75"/>
  <c r="E19" i="75"/>
  <c r="D13" i="75"/>
  <c r="E13" i="75"/>
  <c r="G13" i="75" s="1"/>
  <c r="F13" i="75"/>
  <c r="C13" i="75"/>
  <c r="G31" i="75"/>
  <c r="H29" i="75"/>
  <c r="G29" i="75"/>
  <c r="H27" i="75"/>
  <c r="G27" i="75"/>
  <c r="G25" i="75"/>
  <c r="G24" i="75"/>
  <c r="H9" i="75"/>
  <c r="G9" i="75"/>
  <c r="H8" i="75"/>
  <c r="G8" i="75"/>
  <c r="E26" i="74"/>
  <c r="L26" i="74" s="1"/>
  <c r="B26" i="74"/>
  <c r="H9" i="74"/>
  <c r="H12" i="74"/>
  <c r="E6" i="77"/>
  <c r="K13" i="74"/>
  <c r="H28" i="75"/>
  <c r="G34" i="76" l="1"/>
  <c r="I30" i="75"/>
  <c r="C6" i="75"/>
  <c r="K12" i="74"/>
  <c r="K8" i="74"/>
  <c r="K10" i="74"/>
  <c r="G6" i="77"/>
  <c r="F6" i="77"/>
  <c r="F7" i="77"/>
  <c r="K34" i="76"/>
  <c r="K22" i="76"/>
  <c r="F19" i="76"/>
  <c r="G11" i="76"/>
  <c r="F24" i="76"/>
  <c r="F7" i="76"/>
  <c r="G26" i="75"/>
  <c r="M26" i="75"/>
  <c r="G22" i="75"/>
  <c r="H15" i="75"/>
  <c r="G15" i="75"/>
  <c r="M13" i="75"/>
  <c r="I7" i="75"/>
  <c r="F6" i="75"/>
  <c r="L30" i="75" s="1"/>
  <c r="L8" i="75"/>
  <c r="I22" i="75"/>
  <c r="M19" i="75"/>
  <c r="K7" i="76"/>
  <c r="H13" i="75"/>
  <c r="K19" i="76"/>
  <c r="H7" i="77"/>
  <c r="K24" i="76"/>
  <c r="M28" i="75"/>
  <c r="M22" i="75"/>
  <c r="K9" i="74"/>
  <c r="D6" i="75"/>
  <c r="J7" i="75" s="1"/>
  <c r="H26" i="75"/>
  <c r="F34" i="76"/>
  <c r="G24" i="76"/>
  <c r="I13" i="75"/>
  <c r="C6" i="76"/>
  <c r="H19" i="76" s="1"/>
  <c r="L22" i="74"/>
  <c r="M30" i="75"/>
  <c r="L20" i="74"/>
  <c r="F11" i="76"/>
  <c r="G26" i="74"/>
  <c r="H26" i="74"/>
  <c r="H22" i="74"/>
  <c r="G22" i="74"/>
  <c r="D19" i="74"/>
  <c r="F19" i="74" s="1"/>
  <c r="F22" i="74"/>
  <c r="G20" i="74"/>
  <c r="H20" i="74"/>
  <c r="C31" i="74"/>
  <c r="I19" i="74" s="1"/>
  <c r="F26" i="74"/>
  <c r="B19" i="74"/>
  <c r="F7" i="74"/>
  <c r="G7" i="74"/>
  <c r="M7" i="75"/>
  <c r="G7" i="77"/>
  <c r="G17" i="74"/>
  <c r="L17" i="74"/>
  <c r="D6" i="76"/>
  <c r="K15" i="74"/>
  <c r="L7" i="74"/>
  <c r="G7" i="75"/>
  <c r="H7" i="75"/>
  <c r="H22" i="75"/>
  <c r="E31" i="74"/>
  <c r="G7" i="76"/>
  <c r="M15" i="75"/>
  <c r="G22" i="76"/>
  <c r="G30" i="75"/>
  <c r="E6" i="75"/>
  <c r="K15" i="75" s="1"/>
  <c r="F22" i="76"/>
  <c r="K11" i="74"/>
  <c r="H6" i="77"/>
  <c r="J22" i="75" l="1"/>
  <c r="F32" i="75"/>
  <c r="G6" i="76"/>
  <c r="J22" i="76"/>
  <c r="J24" i="76"/>
  <c r="H22" i="76"/>
  <c r="I6" i="75"/>
  <c r="L26" i="75"/>
  <c r="L28" i="75"/>
  <c r="L16" i="75"/>
  <c r="L7" i="75"/>
  <c r="L13" i="75"/>
  <c r="L15" i="75"/>
  <c r="L19" i="75"/>
  <c r="L22" i="75"/>
  <c r="J19" i="75"/>
  <c r="J15" i="75"/>
  <c r="J30" i="75"/>
  <c r="J7" i="76"/>
  <c r="J19" i="76"/>
  <c r="J34" i="76"/>
  <c r="H36" i="76"/>
  <c r="J16" i="75"/>
  <c r="J26" i="75"/>
  <c r="J13" i="75"/>
  <c r="H24" i="76"/>
  <c r="H34" i="76"/>
  <c r="J11" i="76"/>
  <c r="J35" i="76"/>
  <c r="J27" i="76"/>
  <c r="H11" i="76"/>
  <c r="H27" i="76"/>
  <c r="J28" i="75"/>
  <c r="H7" i="76"/>
  <c r="J36" i="76"/>
  <c r="H35" i="76"/>
  <c r="D32" i="75"/>
  <c r="I7" i="74"/>
  <c r="D31" i="74"/>
  <c r="J7" i="74" s="1"/>
  <c r="B31" i="74"/>
  <c r="C32" i="75" s="1"/>
  <c r="K7" i="74"/>
  <c r="K26" i="75"/>
  <c r="G6" i="75"/>
  <c r="K13" i="75"/>
  <c r="K16" i="75"/>
  <c r="K19" i="75"/>
  <c r="K28" i="75"/>
  <c r="K30" i="75"/>
  <c r="I27" i="76"/>
  <c r="I35" i="76"/>
  <c r="I24" i="76"/>
  <c r="I36" i="76"/>
  <c r="I7" i="76"/>
  <c r="I34" i="76"/>
  <c r="I11" i="76"/>
  <c r="F6" i="76"/>
  <c r="M6" i="75"/>
  <c r="K22" i="75"/>
  <c r="I31" i="74"/>
  <c r="I19" i="76"/>
  <c r="K6" i="76"/>
  <c r="H7" i="74"/>
  <c r="H19" i="74"/>
  <c r="K19" i="74"/>
  <c r="L19" i="74"/>
  <c r="G19" i="74"/>
  <c r="H6" i="75"/>
  <c r="K7" i="75"/>
  <c r="J19" i="74"/>
  <c r="J31" i="74" s="1"/>
  <c r="F31" i="74"/>
  <c r="I22" i="76"/>
  <c r="H6" i="76" l="1"/>
  <c r="L6" i="75"/>
  <c r="J6" i="75"/>
  <c r="H31" i="74"/>
  <c r="J6" i="76"/>
  <c r="G31" i="74"/>
  <c r="L31" i="74"/>
  <c r="E32" i="75"/>
  <c r="M32" i="75" s="1"/>
  <c r="K31" i="74"/>
  <c r="K6" i="75"/>
  <c r="I6" i="76"/>
</calcChain>
</file>

<file path=xl/sharedStrings.xml><?xml version="1.0" encoding="utf-8"?>
<sst xmlns="http://schemas.openxmlformats.org/spreadsheetml/2006/main" count="182" uniqueCount="154">
  <si>
    <t>Наименование показателя</t>
  </si>
  <si>
    <t>БЕЗВОЗМЕЗДНЫЕ ПОСТУПЛЕНИЯ</t>
  </si>
  <si>
    <t>Итого доходов</t>
  </si>
  <si>
    <t>Дотации  бюджетам субъектов Российской Федерации и муниципальных образований</t>
  </si>
  <si>
    <t>Субвенции бюджетам субъектов РФ и муниципальных образований</t>
  </si>
  <si>
    <t>НАЛОГОВЫЕ И НЕНАЛОГОВЫЕ ДОХОДЫ</t>
  </si>
  <si>
    <t>кассовое исполнение</t>
  </si>
  <si>
    <t>тыс.руб.</t>
  </si>
  <si>
    <t>Субвенции бюджетам поселений на осуществление первичного воинского учета на территориях, где отсутствуют военные комиссариаты ФБ (514)</t>
  </si>
  <si>
    <t xml:space="preserve">Прочие субсидии бюджетам поселений </t>
  </si>
  <si>
    <t>Дотации бюджетам поселений на выравнивание бюджетной обеспеченности</t>
  </si>
  <si>
    <t>Единый сельскохозяйственный налог</t>
  </si>
  <si>
    <t>Межбюджетные трансферты, передаваемые бюджетам поселений для компенсации дополнительных расходов, возникших в результате решений, принятых органами власти другого уровня</t>
  </si>
  <si>
    <t>Налог на имущество физических лиц</t>
  </si>
  <si>
    <t>2</t>
  </si>
  <si>
    <t>Субсидии  бюджетам субъектов РФ и муниципальных образований (межбюджетные субсидии)</t>
  </si>
  <si>
    <t>Уд.вес (кассовое исполнение),%</t>
  </si>
  <si>
    <t>Кассовое исполнение</t>
  </si>
  <si>
    <t xml:space="preserve">Земельный налог </t>
  </si>
  <si>
    <t>Налог на доходы физических лиц c доходов</t>
  </si>
  <si>
    <t>Государственная пошлина</t>
  </si>
  <si>
    <t>Субвенции бюджетам поселений на выполнение передаваемых полномочий субъектам РФ</t>
  </si>
  <si>
    <t xml:space="preserve"> Наименование показателя</t>
  </si>
  <si>
    <t>Код расхода по бюджетной классификации</t>
  </si>
  <si>
    <t/>
  </si>
  <si>
    <t>Общегосударственные вопросы</t>
  </si>
  <si>
    <t>000 0100</t>
  </si>
  <si>
    <t>Функционирование высшего должностного лица субъекта Российской Федерации и муниципального образования</t>
  </si>
  <si>
    <t>000 0102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</si>
  <si>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</si>
  <si>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000 0104</t>
  </si>
  <si>
    <t>Обеспечение проведения выборов и референдумов</t>
  </si>
  <si>
    <t>000 0107</t>
  </si>
  <si>
    <t>000 0200</t>
  </si>
  <si>
    <t>Мобилизационная и вневойсковая подготовка</t>
  </si>
  <si>
    <t>000 0203</t>
  </si>
  <si>
    <t>Нацианальная безопасность и правоохранительная деятельность</t>
  </si>
  <si>
    <t>000 0300</t>
  </si>
  <si>
    <t>000 0309</t>
  </si>
  <si>
    <t>Национальная экономика</t>
  </si>
  <si>
    <t>000 0400</t>
  </si>
  <si>
    <t>Дорожное хозяйство</t>
  </si>
  <si>
    <t>000 0409</t>
  </si>
  <si>
    <t>Другие вопросы в области национальной экономики</t>
  </si>
  <si>
    <t>000 0412</t>
  </si>
  <si>
    <t>Жилищно-коммунальное хозяйство</t>
  </si>
  <si>
    <t>000 0500</t>
  </si>
  <si>
    <t>Коммунальное хозяйство</t>
  </si>
  <si>
    <t>000 0502</t>
  </si>
  <si>
    <t>Благоустройство</t>
  </si>
  <si>
    <t>000 0503</t>
  </si>
  <si>
    <t>Культура, кинематография и средства массовой информации</t>
  </si>
  <si>
    <t>000 0800</t>
  </si>
  <si>
    <t>Культура</t>
  </si>
  <si>
    <t>000 0801</t>
  </si>
  <si>
    <t>Социальная политика</t>
  </si>
  <si>
    <t xml:space="preserve">000 1000 </t>
  </si>
  <si>
    <t>Пенсионное обеспечение</t>
  </si>
  <si>
    <t>000 1001</t>
  </si>
  <si>
    <t>Физическая культура</t>
  </si>
  <si>
    <t>000 1100</t>
  </si>
  <si>
    <t xml:space="preserve">000 1101 </t>
  </si>
  <si>
    <t>Результат исполнения бюджета (дефицит / профицит)</t>
  </si>
  <si>
    <t>Динамика расходов, %</t>
  </si>
  <si>
    <t>Уд.вес (кассовое исполнение), %</t>
  </si>
  <si>
    <t>000 0106</t>
  </si>
  <si>
    <t>Национальная оборона</t>
  </si>
  <si>
    <t>код по КОСГУ</t>
  </si>
  <si>
    <t>Наименование показателей</t>
  </si>
  <si>
    <t>тыс.руб</t>
  </si>
  <si>
    <t>Динамика кассового исполнения, %</t>
  </si>
  <si>
    <t>Уд. вес расходов,%</t>
  </si>
  <si>
    <t>Всего</t>
  </si>
  <si>
    <t>Оплата труда и начисления на выплаты по оплате труда</t>
  </si>
  <si>
    <t>Заработная плата</t>
  </si>
  <si>
    <t>Прочие выплаты</t>
  </si>
  <si>
    <t>Начисления на выплаты по оплате труда</t>
  </si>
  <si>
    <t>Приобретение работ, услуг</t>
  </si>
  <si>
    <t>Услуги связи</t>
  </si>
  <si>
    <t>Транспортные услуги</t>
  </si>
  <si>
    <t>Коммунальные услуги</t>
  </si>
  <si>
    <t>Арендная плата за пользование имуществом</t>
  </si>
  <si>
    <t>Работы, услуги по содержанию имущества</t>
  </si>
  <si>
    <t>Прочие работы, услуги</t>
  </si>
  <si>
    <t>Безвозмездные перечисления организациям</t>
  </si>
  <si>
    <t>Безвозмездные перечисления бюджетам</t>
  </si>
  <si>
    <t>Перечисления другим бюджетам бюджетной системы РФ</t>
  </si>
  <si>
    <t>Социальное обеспечение</t>
  </si>
  <si>
    <t>Прочие расходы</t>
  </si>
  <si>
    <t>Приобретение нефинансовых активов</t>
  </si>
  <si>
    <t>Основные средства</t>
  </si>
  <si>
    <t>Материальные запасы</t>
  </si>
  <si>
    <t>динамика, %</t>
  </si>
  <si>
    <t>Всего источников финансирования дефицитов бюджета</t>
  </si>
  <si>
    <t>Изменение остатков средств бюджетов</t>
  </si>
  <si>
    <t>Увеличение прочих остатков денежных средств бюджетов муниципального района</t>
  </si>
  <si>
    <t>Уменьшение прочих остатков денежных средств бюджетов муниципального района</t>
  </si>
  <si>
    <t>Динамика доходов</t>
  </si>
  <si>
    <t>Доходы от продажи материальных и нематериальных активов</t>
  </si>
  <si>
    <t>Доходы от использования имущества, находящегося в государственной и муниципальной собственности</t>
  </si>
  <si>
    <t>Администрация Ильинского сельсовета</t>
  </si>
  <si>
    <t>доходы, поступающие в порядке возмещения расходов, понесенных в связи с эксплуатацией имущества поселений</t>
  </si>
  <si>
    <t>Субсидии бюджетам поселений на осуществление дорожной деятельности в отношении автомобильных дорог общего пользования, а также капитального ремонта дворовых территорий многоквартирных домов, проездов к дворовым территориям многоквартирных домов населенных пунктов</t>
  </si>
  <si>
    <t>Налоги на товары (работы, услуги), реализуемые на территории РФ (акцизы)</t>
  </si>
  <si>
    <t>денежные взыскания (штрафы)</t>
  </si>
  <si>
    <t xml:space="preserve">Денежные взыскания (штрафы) за нарушение законодательства РФ о контрактной системе в сфере закупок товаров, работ, услуг для обеспечения государственных и муниципальных нужд </t>
  </si>
  <si>
    <t>Субсидии бюджетам поселений на софинансировании капитальных вложений в объекты муниципальной собственности</t>
  </si>
  <si>
    <t>Обеспечение деятельности финансовых, налоговых и таможенных органов и органов финансового надзора</t>
  </si>
  <si>
    <t>Другие общегосударственные вопросы</t>
  </si>
  <si>
    <t>000 0113</t>
  </si>
  <si>
    <t xml:space="preserve">прочие межбюджетные трансферты, передаваемые бюджетам сельских поселений </t>
  </si>
  <si>
    <t>000 0310</t>
  </si>
  <si>
    <t>Другие вопросы в области национальной безопасности и правоохранительной деятельности</t>
  </si>
  <si>
    <t>000 0314</t>
  </si>
  <si>
    <t>2019г</t>
  </si>
  <si>
    <t>Безвозмездные перечисления нефинансовым организациям  государственного сектора на производство</t>
  </si>
  <si>
    <t>Безвозмездные перечисления иным нефинансовым организациям  (за исключением нефинансовых организаций государственного сектора) на производство</t>
  </si>
  <si>
    <t>Пенсии, пособия, выплачиваемые работодателями, нанимателями бывшим работникам</t>
  </si>
  <si>
    <t xml:space="preserve">Социальное пособие и компенсации персоналу в денежной форме </t>
  </si>
  <si>
    <t>Страхование</t>
  </si>
  <si>
    <t>2020г</t>
  </si>
  <si>
    <t>2020г/2019г</t>
  </si>
  <si>
    <t>тыс. руб.</t>
  </si>
  <si>
    <t>Приложение №1  к экспертному заключению по годовому отчету об исполнении местного бюджета Ильинского сельсовета Доволенского района Новосибирской области за 2021 год</t>
  </si>
  <si>
    <t>Динамика поступления доходов в бюджет Ильинского сельсовета Доволенского района Новосибирской области в 2019-2021 годы</t>
  </si>
  <si>
    <t>План 2021г.</t>
  </si>
  <si>
    <t>2021г</t>
  </si>
  <si>
    <t>2021г/2020г</t>
  </si>
  <si>
    <t>Исполнение плановых назначений, 2021г</t>
  </si>
  <si>
    <t>отклонение от показателей 2020г</t>
  </si>
  <si>
    <t>Приложение №2  к экспертному заключению по годовому отчету об исполнении местного бюджета Ильинского сельсовета Доволенского района Новосибирской области за 2021 год</t>
  </si>
  <si>
    <t>Динамика исполнения расходов бюджета Ильинского сельсовета Доволенского района                                                                                               Новосибирской области по разделам, подразделам за 2019 - 2021 годы</t>
  </si>
  <si>
    <t>Плановые показатели 2021г</t>
  </si>
  <si>
    <t>2020г/  2019г</t>
  </si>
  <si>
    <t>2021г/  2020г</t>
  </si>
  <si>
    <t>Исполнение плановых назначений 2021г, %</t>
  </si>
  <si>
    <t xml:space="preserve">изменения к показателям 2020г  </t>
  </si>
  <si>
    <t>Приложение №3  к экспертному заключению по годовому отчету об исполнении местного бюджета Ильинского сельсовета Доволенского района Новосибирской области за 2021 год</t>
  </si>
  <si>
    <t>Динамика исполнения бюджета Ильинского сельсовета Доволенского района Новосибирской области                                                                                      по экономическим статьям расходов за 2019 - 2021 годы</t>
  </si>
  <si>
    <t xml:space="preserve">изменения к показателям 2020г. </t>
  </si>
  <si>
    <t>Динамика исполнения источников финансирования дефицита бюджета  Ильинского сельсовета Доволенского района Новосибирской области за 2019 - 2021 годы</t>
  </si>
  <si>
    <t>План 2021г</t>
  </si>
  <si>
    <t>исполнение плановых назначений 2020г, %</t>
  </si>
  <si>
    <t>Гражданская оборона</t>
  </si>
  <si>
    <t>Защита населения и территории от последствий чрезвычайных ситуаций природного и техногенного характера, пожарная безопасность</t>
  </si>
  <si>
    <t>Жилищное хозяйство</t>
  </si>
  <si>
    <t>000 0501</t>
  </si>
  <si>
    <t>уплата налогов, пошлин, сборов</t>
  </si>
  <si>
    <t>уплата штрафов за нарушение законодательства о налогах и сборах, законодательства о страховых взносах</t>
  </si>
  <si>
    <t>уплата других экономических санкций</t>
  </si>
  <si>
    <t>уплата иных выплат текущего характера физическим лицам</t>
  </si>
  <si>
    <t>уплата иных выплат текущего характера организациям</t>
  </si>
  <si>
    <t>уплата штрафов за нарушение законодательства о закупках и нарушение  условий контрактов</t>
  </si>
  <si>
    <t>Приложение №4  к экспертному заключению по годовому отчету об исполнении местного бюджета Ильинского сельсовета Доволенского района Новосибирской области за 2021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</si>
</sst>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_-* #,##0.00_р_._-;\-* #,##0.00_р_._-;_-* &quot;-&quot;??_р_._-;_-@_-"/>
    <numFmt numFmtId="165" formatCode="0.0"/>
    <numFmt numFmtId="166" formatCode="#,##0.0"/>
  </numFmts>
  <fonts count="23" x14ac:knownFonts="1">
    <font>
      <sz val="10"/>
      <name val="Arial Cyr"/>
      <charset val="204"/>
    </font>
    <font>
      <sz val="10"/>
      <name val="Arial Cyr"/>
      <charset val="204"/>
    </font>
    <font>
      <sz val="9"/>
      <name val="Times New Roman"/>
      <family val="1"/>
      <charset val="204"/>
    </font>
    <font>
      <b/>
      <sz val="9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  <font>
      <sz val="9"/>
      <color indexed="8"/>
      <name val="Times New Roman"/>
      <family val="1"/>
      <charset val="204"/>
    </font>
    <font>
      <b/>
      <sz val="9"/>
      <color indexed="8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b/>
      <sz val="10"/>
      <color indexed="8"/>
      <name val="Times New Roman"/>
      <family val="1"/>
    </font>
    <font>
      <sz val="10"/>
      <color indexed="8"/>
      <name val="Times New Roman"/>
      <family val="1"/>
    </font>
    <font>
      <sz val="10"/>
      <color indexed="8"/>
      <name val="Times New Roman"/>
      <family val="1"/>
      <charset val="204"/>
    </font>
    <font>
      <sz val="8"/>
      <name val="Times New Roman"/>
      <family val="1"/>
      <charset val="204"/>
    </font>
    <font>
      <b/>
      <sz val="8"/>
      <color indexed="8"/>
      <name val="Times New Roman"/>
      <family val="1"/>
      <charset val="204"/>
    </font>
    <font>
      <b/>
      <sz val="8"/>
      <name val="Times New Roman"/>
      <family val="1"/>
      <charset val="204"/>
    </font>
    <font>
      <sz val="7"/>
      <name val="Times New Roman"/>
      <family val="1"/>
      <charset val="204"/>
    </font>
    <font>
      <sz val="9"/>
      <name val="Arial Cyr"/>
      <charset val="204"/>
    </font>
    <font>
      <sz val="7"/>
      <name val="Arial Cyr"/>
      <charset val="204"/>
    </font>
    <font>
      <b/>
      <sz val="10"/>
      <name val="Arial Cyr"/>
      <charset val="204"/>
    </font>
    <font>
      <i/>
      <sz val="9"/>
      <color theme="1"/>
      <name val="Times New Roman"/>
      <family val="1"/>
      <charset val="204"/>
    </font>
    <font>
      <i/>
      <sz val="9"/>
      <name val="Times New Roman"/>
      <family val="1"/>
      <charset val="204"/>
    </font>
    <font>
      <sz val="8"/>
      <name val="Arial Cyr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124">
    <xf numFmtId="0" fontId="0" fillId="0" borderId="0" xfId="0"/>
    <xf numFmtId="0" fontId="6" fillId="0" borderId="0" xfId="0" applyFont="1"/>
    <xf numFmtId="49" fontId="10" fillId="2" borderId="1" xfId="0" applyNumberFormat="1" applyFont="1" applyFill="1" applyBorder="1" applyAlignment="1">
      <alignment horizontal="left" vertical="top" wrapText="1"/>
    </xf>
    <xf numFmtId="49" fontId="11" fillId="2" borderId="1" xfId="0" applyNumberFormat="1" applyFont="1" applyFill="1" applyBorder="1" applyAlignment="1">
      <alignment horizontal="left" vertical="top" wrapText="1"/>
    </xf>
    <xf numFmtId="0" fontId="2" fillId="2" borderId="1" xfId="0" applyFont="1" applyFill="1" applyBorder="1" applyAlignment="1">
      <alignment horizontal="left" vertical="top" wrapText="1"/>
    </xf>
    <xf numFmtId="49" fontId="2" fillId="2" borderId="1" xfId="0" applyNumberFormat="1" applyFont="1" applyFill="1" applyBorder="1" applyAlignment="1">
      <alignment horizontal="left" vertical="top" wrapText="1"/>
    </xf>
    <xf numFmtId="49" fontId="13" fillId="2" borderId="1" xfId="0" applyNumberFormat="1" applyFont="1" applyFill="1" applyBorder="1" applyAlignment="1">
      <alignment horizontal="left" vertical="top" wrapText="1"/>
    </xf>
    <xf numFmtId="0" fontId="5" fillId="0" borderId="1" xfId="0" applyFont="1" applyBorder="1" applyAlignment="1">
      <alignment wrapText="1"/>
    </xf>
    <xf numFmtId="0" fontId="2" fillId="0" borderId="1" xfId="0" applyFont="1" applyBorder="1" applyAlignment="1">
      <alignment horizontal="center" vertical="center" wrapText="1"/>
    </xf>
    <xf numFmtId="49" fontId="14" fillId="2" borderId="1" xfId="0" applyNumberFormat="1" applyFont="1" applyFill="1" applyBorder="1" applyAlignment="1">
      <alignment horizontal="left" vertical="top" wrapText="1"/>
    </xf>
    <xf numFmtId="49" fontId="12" fillId="2" borderId="1" xfId="0" applyNumberFormat="1" applyFont="1" applyFill="1" applyBorder="1" applyAlignment="1">
      <alignment horizontal="left" vertical="top" wrapText="1"/>
    </xf>
    <xf numFmtId="49" fontId="9" fillId="2" borderId="1" xfId="0" applyNumberFormat="1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left" vertical="top" wrapText="1"/>
    </xf>
    <xf numFmtId="0" fontId="6" fillId="0" borderId="0" xfId="0" applyFont="1" applyAlignment="1"/>
    <xf numFmtId="0" fontId="4" fillId="0" borderId="0" xfId="0" applyFont="1" applyBorder="1" applyAlignment="1">
      <alignment horizontal="center" vertical="distributed"/>
    </xf>
    <xf numFmtId="0" fontId="13" fillId="0" borderId="1" xfId="0" applyFont="1" applyBorder="1" applyAlignment="1">
      <alignment horizontal="center" vertical="center" wrapText="1"/>
    </xf>
    <xf numFmtId="49" fontId="13" fillId="0" borderId="1" xfId="0" applyNumberFormat="1" applyFont="1" applyBorder="1" applyAlignment="1">
      <alignment horizontal="center" vertical="center" wrapText="1"/>
    </xf>
    <xf numFmtId="49" fontId="15" fillId="0" borderId="1" xfId="0" applyNumberFormat="1" applyFont="1" applyFill="1" applyBorder="1" applyAlignment="1">
      <alignment horizontal="left" vertical="center" wrapText="1"/>
    </xf>
    <xf numFmtId="49" fontId="13" fillId="0" borderId="1" xfId="0" applyNumberFormat="1" applyFont="1" applyFill="1" applyBorder="1" applyAlignment="1">
      <alignment horizontal="left" vertical="center" wrapText="1"/>
    </xf>
    <xf numFmtId="0" fontId="6" fillId="0" borderId="1" xfId="0" applyFont="1" applyBorder="1" applyAlignment="1">
      <alignment wrapText="1"/>
    </xf>
    <xf numFmtId="0" fontId="5" fillId="0" borderId="1" xfId="0" applyNumberFormat="1" applyFont="1" applyBorder="1" applyAlignment="1">
      <alignment horizontal="left" wrapText="1"/>
    </xf>
    <xf numFmtId="0" fontId="0" fillId="0" borderId="0" xfId="0" applyBorder="1"/>
    <xf numFmtId="49" fontId="5" fillId="2" borderId="1" xfId="0" applyNumberFormat="1" applyFont="1" applyFill="1" applyBorder="1" applyAlignment="1">
      <alignment horizontal="left" vertical="top" wrapText="1"/>
    </xf>
    <xf numFmtId="0" fontId="16" fillId="2" borderId="1" xfId="0" applyFont="1" applyFill="1" applyBorder="1" applyAlignment="1">
      <alignment horizontal="center" vertical="top" wrapText="1"/>
    </xf>
    <xf numFmtId="49" fontId="16" fillId="2" borderId="1" xfId="0" applyNumberFormat="1" applyFont="1" applyFill="1" applyBorder="1" applyAlignment="1">
      <alignment horizontal="center" vertical="top" wrapText="1"/>
    </xf>
    <xf numFmtId="0" fontId="18" fillId="0" borderId="1" xfId="0" applyFont="1" applyBorder="1" applyAlignment="1">
      <alignment horizontal="center"/>
    </xf>
    <xf numFmtId="0" fontId="18" fillId="0" borderId="1" xfId="0" applyFont="1" applyFill="1" applyBorder="1" applyAlignment="1">
      <alignment horizontal="center"/>
    </xf>
    <xf numFmtId="0" fontId="18" fillId="0" borderId="0" xfId="0" applyFont="1"/>
    <xf numFmtId="0" fontId="19" fillId="0" borderId="0" xfId="0" applyFont="1"/>
    <xf numFmtId="0" fontId="5" fillId="2" borderId="1" xfId="0" applyFont="1" applyFill="1" applyBorder="1" applyAlignment="1">
      <alignment vertical="top" wrapText="1"/>
    </xf>
    <xf numFmtId="0" fontId="6" fillId="0" borderId="1" xfId="0" applyFont="1" applyBorder="1" applyAlignment="1">
      <alignment vertical="top" wrapText="1"/>
    </xf>
    <xf numFmtId="0" fontId="0" fillId="0" borderId="0" xfId="0" applyBorder="1" applyAlignment="1"/>
    <xf numFmtId="0" fontId="13" fillId="0" borderId="0" xfId="0" applyFont="1" applyBorder="1" applyAlignment="1">
      <alignment vertical="top" wrapText="1"/>
    </xf>
    <xf numFmtId="0" fontId="3" fillId="0" borderId="1" xfId="0" applyNumberFormat="1" applyFont="1" applyBorder="1" applyAlignment="1">
      <alignment horizontal="right" wrapText="1"/>
    </xf>
    <xf numFmtId="0" fontId="2" fillId="0" borderId="1" xfId="0" applyFont="1" applyBorder="1"/>
    <xf numFmtId="0" fontId="3" fillId="0" borderId="1" xfId="0" applyFont="1" applyBorder="1"/>
    <xf numFmtId="0" fontId="3" fillId="0" borderId="1" xfId="0" applyNumberFormat="1" applyFont="1" applyBorder="1" applyAlignment="1">
      <alignment horizontal="left" vertical="top" wrapText="1"/>
    </xf>
    <xf numFmtId="0" fontId="2" fillId="0" borderId="1" xfId="0" applyFont="1" applyBorder="1" applyAlignment="1">
      <alignment vertical="top" wrapText="1"/>
    </xf>
    <xf numFmtId="0" fontId="3" fillId="0" borderId="1" xfId="0" applyFont="1" applyBorder="1" applyAlignment="1">
      <alignment vertical="top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49" fontId="5" fillId="0" borderId="1" xfId="0" applyNumberFormat="1" applyFont="1" applyFill="1" applyBorder="1" applyAlignment="1">
      <alignment horizontal="left" vertical="center" wrapText="1"/>
    </xf>
    <xf numFmtId="165" fontId="5" fillId="0" borderId="1" xfId="0" applyNumberFormat="1" applyFont="1" applyFill="1" applyBorder="1" applyAlignment="1">
      <alignment horizontal="center" wrapText="1"/>
    </xf>
    <xf numFmtId="165" fontId="5" fillId="0" borderId="1" xfId="0" applyNumberFormat="1" applyFont="1" applyFill="1" applyBorder="1" applyAlignment="1">
      <alignment horizontal="right" wrapText="1"/>
    </xf>
    <xf numFmtId="49" fontId="6" fillId="0" borderId="1" xfId="0" applyNumberFormat="1" applyFont="1" applyFill="1" applyBorder="1" applyAlignment="1">
      <alignment horizontal="left" vertical="center" wrapText="1"/>
    </xf>
    <xf numFmtId="165" fontId="6" fillId="0" borderId="1" xfId="0" applyNumberFormat="1" applyFont="1" applyFill="1" applyBorder="1" applyAlignment="1">
      <alignment horizontal="center" wrapText="1"/>
    </xf>
    <xf numFmtId="0" fontId="13" fillId="0" borderId="2" xfId="0" applyFont="1" applyBorder="1" applyAlignment="1">
      <alignment horizontal="center" vertical="center" wrapText="1"/>
    </xf>
    <xf numFmtId="166" fontId="3" fillId="0" borderId="1" xfId="0" applyNumberFormat="1" applyFont="1" applyFill="1" applyBorder="1" applyAlignment="1">
      <alignment horizontal="right" vertical="center" wrapText="1"/>
    </xf>
    <xf numFmtId="166" fontId="2" fillId="0" borderId="1" xfId="0" applyNumberFormat="1" applyFont="1" applyBorder="1" applyAlignment="1">
      <alignment vertical="center"/>
    </xf>
    <xf numFmtId="166" fontId="0" fillId="0" borderId="0" xfId="0" applyNumberFormat="1"/>
    <xf numFmtId="166" fontId="3" fillId="0" borderId="1" xfId="0" applyNumberFormat="1" applyFont="1" applyFill="1" applyBorder="1" applyAlignment="1">
      <alignment horizontal="right" wrapText="1"/>
    </xf>
    <xf numFmtId="166" fontId="2" fillId="0" borderId="1" xfId="0" applyNumberFormat="1" applyFont="1" applyBorder="1"/>
    <xf numFmtId="166" fontId="2" fillId="0" borderId="1" xfId="0" applyNumberFormat="1" applyFont="1" applyFill="1" applyBorder="1" applyAlignment="1">
      <alignment horizontal="right" wrapText="1"/>
    </xf>
    <xf numFmtId="166" fontId="2" fillId="0" borderId="1" xfId="0" applyNumberFormat="1" applyFont="1" applyFill="1" applyBorder="1" applyAlignment="1">
      <alignment horizontal="right" vertical="center" wrapText="1"/>
    </xf>
    <xf numFmtId="166" fontId="0" fillId="0" borderId="0" xfId="0" applyNumberFormat="1" applyAlignment="1">
      <alignment horizontal="right"/>
    </xf>
    <xf numFmtId="166" fontId="3" fillId="2" borderId="1" xfId="0" applyNumberFormat="1" applyFont="1" applyFill="1" applyBorder="1" applyAlignment="1">
      <alignment horizontal="right" wrapText="1"/>
    </xf>
    <xf numFmtId="166" fontId="3" fillId="0" borderId="1" xfId="0" applyNumberFormat="1" applyFont="1" applyBorder="1"/>
    <xf numFmtId="166" fontId="2" fillId="2" borderId="1" xfId="0" applyNumberFormat="1" applyFont="1" applyFill="1" applyBorder="1" applyAlignment="1">
      <alignment horizontal="right" wrapText="1"/>
    </xf>
    <xf numFmtId="166" fontId="8" fillId="2" borderId="1" xfId="0" applyNumberFormat="1" applyFont="1" applyFill="1" applyBorder="1" applyAlignment="1">
      <alignment horizontal="right" wrapText="1"/>
    </xf>
    <xf numFmtId="166" fontId="19" fillId="0" borderId="0" xfId="0" applyNumberFormat="1" applyFont="1"/>
    <xf numFmtId="166" fontId="7" fillId="2" borderId="1" xfId="0" applyNumberFormat="1" applyFont="1" applyFill="1" applyBorder="1" applyAlignment="1">
      <alignment horizontal="right" wrapText="1"/>
    </xf>
    <xf numFmtId="166" fontId="2" fillId="0" borderId="1" xfId="0" applyNumberFormat="1" applyFont="1" applyBorder="1" applyAlignment="1">
      <alignment horizontal="right"/>
    </xf>
    <xf numFmtId="166" fontId="2" fillId="0" borderId="1" xfId="1" applyNumberFormat="1" applyFont="1" applyBorder="1" applyAlignment="1">
      <alignment horizontal="right"/>
    </xf>
    <xf numFmtId="166" fontId="3" fillId="0" borderId="1" xfId="0" applyNumberFormat="1" applyFont="1" applyBorder="1" applyAlignment="1">
      <alignment horizontal="right"/>
    </xf>
    <xf numFmtId="166" fontId="17" fillId="0" borderId="0" xfId="0" applyNumberFormat="1" applyFont="1"/>
    <xf numFmtId="166" fontId="20" fillId="0" borderId="1" xfId="0" applyNumberFormat="1" applyFont="1" applyBorder="1"/>
    <xf numFmtId="166" fontId="21" fillId="0" borderId="1" xfId="0" applyNumberFormat="1" applyFont="1" applyBorder="1"/>
    <xf numFmtId="0" fontId="6" fillId="0" borderId="0" xfId="0" applyFont="1" applyBorder="1" applyAlignment="1">
      <alignment horizontal="right" vertical="top" wrapText="1"/>
    </xf>
    <xf numFmtId="0" fontId="2" fillId="2" borderId="1" xfId="0" applyFont="1" applyFill="1" applyBorder="1" applyAlignment="1">
      <alignment horizontal="center" vertical="center" wrapText="1"/>
    </xf>
    <xf numFmtId="49" fontId="2" fillId="2" borderId="3" xfId="0" applyNumberFormat="1" applyFont="1" applyFill="1" applyBorder="1" applyAlignment="1">
      <alignment horizontal="center" vertical="center" wrapText="1"/>
    </xf>
    <xf numFmtId="49" fontId="2" fillId="2" borderId="2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wrapText="1"/>
    </xf>
    <xf numFmtId="0" fontId="6" fillId="0" borderId="4" xfId="0" applyFont="1" applyBorder="1" applyAlignment="1">
      <alignment horizontal="right"/>
    </xf>
    <xf numFmtId="0" fontId="2" fillId="0" borderId="8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165" fontId="2" fillId="0" borderId="3" xfId="0" applyNumberFormat="1" applyFont="1" applyBorder="1" applyAlignment="1">
      <alignment horizontal="center" vertical="center" wrapText="1"/>
    </xf>
    <xf numFmtId="165" fontId="2" fillId="0" borderId="2" xfId="0" applyNumberFormat="1" applyFont="1" applyBorder="1" applyAlignment="1">
      <alignment horizontal="center" vertical="center" wrapText="1"/>
    </xf>
    <xf numFmtId="0" fontId="4" fillId="0" borderId="0" xfId="0" applyFont="1" applyBorder="1" applyAlignment="1">
      <alignment horizontal="center"/>
    </xf>
    <xf numFmtId="0" fontId="13" fillId="0" borderId="3" xfId="0" applyFont="1" applyBorder="1" applyAlignment="1">
      <alignment horizontal="center" vertical="center" wrapText="1"/>
    </xf>
    <xf numFmtId="0" fontId="13" fillId="0" borderId="2" xfId="0" applyFont="1" applyBorder="1" applyAlignment="1">
      <alignment horizontal="center" vertical="center" wrapText="1"/>
    </xf>
    <xf numFmtId="49" fontId="13" fillId="0" borderId="8" xfId="0" applyNumberFormat="1" applyFont="1" applyBorder="1" applyAlignment="1">
      <alignment horizontal="center" vertical="center" wrapText="1"/>
    </xf>
    <xf numFmtId="49" fontId="13" fillId="0" borderId="9" xfId="0" applyNumberFormat="1" applyFont="1" applyBorder="1" applyAlignment="1">
      <alignment horizontal="center" vertical="center" wrapText="1"/>
    </xf>
    <xf numFmtId="49" fontId="13" fillId="0" borderId="10" xfId="0" applyNumberFormat="1" applyFont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 wrapText="1"/>
    </xf>
    <xf numFmtId="49" fontId="13" fillId="0" borderId="3" xfId="0" applyNumberFormat="1" applyFont="1" applyBorder="1" applyAlignment="1">
      <alignment horizontal="center" vertical="center" wrapText="1"/>
    </xf>
    <xf numFmtId="49" fontId="13" fillId="0" borderId="2" xfId="0" applyNumberFormat="1" applyFont="1" applyBorder="1" applyAlignment="1">
      <alignment horizontal="center" vertical="center" wrapText="1"/>
    </xf>
    <xf numFmtId="0" fontId="13" fillId="0" borderId="5" xfId="0" applyFont="1" applyBorder="1" applyAlignment="1">
      <alignment horizontal="center" vertical="center" wrapText="1"/>
    </xf>
    <xf numFmtId="0" fontId="13" fillId="0" borderId="6" xfId="0" applyFont="1" applyBorder="1" applyAlignment="1">
      <alignment horizontal="center" vertical="center" wrapText="1"/>
    </xf>
    <xf numFmtId="0" fontId="13" fillId="0" borderId="7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top" wrapText="1"/>
    </xf>
    <xf numFmtId="0" fontId="2" fillId="0" borderId="2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right" wrapText="1"/>
    </xf>
    <xf numFmtId="0" fontId="3" fillId="0" borderId="3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15" fillId="0" borderId="3" xfId="0" applyNumberFormat="1" applyFont="1" applyBorder="1" applyAlignment="1">
      <alignment horizontal="center" vertical="center" wrapText="1"/>
    </xf>
    <xf numFmtId="0" fontId="15" fillId="0" borderId="2" xfId="0" applyNumberFormat="1" applyFont="1" applyBorder="1" applyAlignment="1">
      <alignment horizontal="center" vertical="center" wrapText="1"/>
    </xf>
    <xf numFmtId="0" fontId="5" fillId="0" borderId="0" xfId="0" applyFont="1" applyBorder="1" applyAlignment="1">
      <alignment horizontal="center" vertical="distributed"/>
    </xf>
    <xf numFmtId="0" fontId="5" fillId="0" borderId="1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9" xfId="0" applyNumberFormat="1" applyFont="1" applyBorder="1" applyAlignment="1">
      <alignment horizontal="center" vertical="center" wrapText="1"/>
    </xf>
    <xf numFmtId="49" fontId="5" fillId="0" borderId="10" xfId="0" applyNumberFormat="1" applyFont="1" applyBorder="1" applyAlignment="1">
      <alignment horizontal="center" vertical="center" wrapText="1"/>
    </xf>
    <xf numFmtId="49" fontId="5" fillId="0" borderId="3" xfId="0" applyNumberFormat="1" applyFont="1" applyBorder="1" applyAlignment="1">
      <alignment horizontal="center" vertical="center" wrapText="1"/>
    </xf>
    <xf numFmtId="49" fontId="5" fillId="0" borderId="2" xfId="0" applyNumberFormat="1" applyFont="1" applyBorder="1" applyAlignment="1">
      <alignment horizontal="center" vertical="center" wrapText="1"/>
    </xf>
    <xf numFmtId="166" fontId="5" fillId="0" borderId="1" xfId="0" applyNumberFormat="1" applyFont="1" applyBorder="1" applyAlignment="1">
      <alignment horizontal="right" wrapText="1"/>
    </xf>
    <xf numFmtId="166" fontId="5" fillId="0" borderId="1" xfId="0" applyNumberFormat="1" applyFont="1" applyBorder="1"/>
    <xf numFmtId="166" fontId="6" fillId="0" borderId="0" xfId="0" applyNumberFormat="1" applyFont="1"/>
    <xf numFmtId="166" fontId="6" fillId="0" borderId="1" xfId="0" applyNumberFormat="1" applyFont="1" applyBorder="1"/>
    <xf numFmtId="166" fontId="6" fillId="0" borderId="1" xfId="0" applyNumberFormat="1" applyFont="1" applyBorder="1" applyAlignment="1">
      <alignment horizontal="right" wrapText="1"/>
    </xf>
    <xf numFmtId="166" fontId="6" fillId="0" borderId="1" xfId="0" applyNumberFormat="1" applyFont="1" applyBorder="1" applyAlignment="1">
      <alignment horizontal="right"/>
    </xf>
    <xf numFmtId="166" fontId="6" fillId="0" borderId="0" xfId="0" applyNumberFormat="1" applyFont="1" applyAlignment="1"/>
    <xf numFmtId="0" fontId="13" fillId="0" borderId="1" xfId="0" applyFont="1" applyBorder="1" applyAlignment="1">
      <alignment wrapText="1"/>
    </xf>
  </cellXfs>
  <cellStyles count="2">
    <cellStyle name="Обычный" xfId="0" builtinId="0"/>
    <cellStyle name="Финансовый" xfId="1" builtin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94"/>
  <sheetViews>
    <sheetView topLeftCell="A13" zoomScale="120" zoomScaleNormal="120" workbookViewId="0">
      <selection activeCell="I26" sqref="I26:J26"/>
    </sheetView>
  </sheetViews>
  <sheetFormatPr defaultRowHeight="13.2" x14ac:dyDescent="0.25"/>
  <cols>
    <col min="1" max="1" width="55.21875" customWidth="1"/>
    <col min="2" max="2" width="7.5546875" customWidth="1"/>
    <col min="3" max="3" width="7.33203125" customWidth="1"/>
    <col min="4" max="4" width="7" customWidth="1"/>
    <col min="5" max="5" width="7.109375" customWidth="1"/>
    <col min="6" max="6" width="6" customWidth="1"/>
    <col min="7" max="7" width="6.21875" customWidth="1"/>
    <col min="8" max="8" width="9.88671875" customWidth="1"/>
    <col min="9" max="10" width="5.33203125" bestFit="1" customWidth="1"/>
    <col min="11" max="11" width="6" customWidth="1"/>
    <col min="12" max="12" width="10.109375" customWidth="1"/>
  </cols>
  <sheetData>
    <row r="1" spans="1:13" ht="47.25" customHeight="1" x14ac:dyDescent="0.25">
      <c r="A1" s="32"/>
      <c r="B1" s="32"/>
      <c r="C1" s="32"/>
      <c r="D1" s="32"/>
      <c r="E1" s="70" t="s">
        <v>123</v>
      </c>
      <c r="F1" s="70"/>
      <c r="G1" s="70"/>
      <c r="H1" s="70"/>
      <c r="I1" s="70"/>
      <c r="J1" s="70"/>
      <c r="K1" s="70"/>
      <c r="L1" s="70"/>
    </row>
    <row r="2" spans="1:13" ht="13.8" x14ac:dyDescent="0.25">
      <c r="A2" s="82" t="s">
        <v>124</v>
      </c>
      <c r="B2" s="82"/>
      <c r="C2" s="82"/>
      <c r="D2" s="82"/>
      <c r="E2" s="82"/>
      <c r="F2" s="82"/>
      <c r="G2" s="82"/>
      <c r="H2" s="82"/>
      <c r="I2" s="82"/>
      <c r="J2" s="82"/>
      <c r="K2" s="82"/>
      <c r="L2" s="82"/>
    </row>
    <row r="3" spans="1:13" x14ac:dyDescent="0.25">
      <c r="A3" s="75" t="s">
        <v>7</v>
      </c>
      <c r="B3" s="75"/>
      <c r="C3" s="75"/>
      <c r="D3" s="75"/>
      <c r="E3" s="75"/>
      <c r="F3" s="75"/>
      <c r="G3" s="75"/>
      <c r="H3" s="75"/>
      <c r="I3" s="75"/>
      <c r="J3" s="75"/>
      <c r="K3" s="75"/>
      <c r="L3" s="75"/>
    </row>
    <row r="4" spans="1:13" ht="27" customHeight="1" x14ac:dyDescent="0.25">
      <c r="A4" s="71" t="s">
        <v>0</v>
      </c>
      <c r="B4" s="72" t="s">
        <v>125</v>
      </c>
      <c r="C4" s="74" t="s">
        <v>17</v>
      </c>
      <c r="D4" s="74"/>
      <c r="E4" s="74"/>
      <c r="F4" s="76" t="s">
        <v>97</v>
      </c>
      <c r="G4" s="77"/>
      <c r="H4" s="78" t="s">
        <v>128</v>
      </c>
      <c r="I4" s="74" t="s">
        <v>16</v>
      </c>
      <c r="J4" s="74"/>
      <c r="K4" s="74"/>
      <c r="L4" s="80" t="s">
        <v>129</v>
      </c>
    </row>
    <row r="5" spans="1:13" ht="23.25" customHeight="1" x14ac:dyDescent="0.25">
      <c r="A5" s="71"/>
      <c r="B5" s="73"/>
      <c r="C5" s="8" t="s">
        <v>114</v>
      </c>
      <c r="D5" s="8" t="s">
        <v>120</v>
      </c>
      <c r="E5" s="8" t="s">
        <v>126</v>
      </c>
      <c r="F5" s="8" t="s">
        <v>133</v>
      </c>
      <c r="G5" s="12" t="s">
        <v>134</v>
      </c>
      <c r="H5" s="79"/>
      <c r="I5" s="8" t="s">
        <v>114</v>
      </c>
      <c r="J5" s="8" t="s">
        <v>120</v>
      </c>
      <c r="K5" s="8" t="s">
        <v>126</v>
      </c>
      <c r="L5" s="81"/>
    </row>
    <row r="6" spans="1:13" s="28" customFormat="1" ht="9.6" x14ac:dyDescent="0.2">
      <c r="A6" s="24">
        <v>1</v>
      </c>
      <c r="B6" s="25" t="s">
        <v>14</v>
      </c>
      <c r="C6" s="26">
        <v>3</v>
      </c>
      <c r="D6" s="26">
        <v>4</v>
      </c>
      <c r="E6" s="26">
        <v>5</v>
      </c>
      <c r="F6" s="26">
        <v>6</v>
      </c>
      <c r="G6" s="27">
        <v>7</v>
      </c>
      <c r="H6" s="27">
        <v>8</v>
      </c>
      <c r="I6" s="27">
        <v>9</v>
      </c>
      <c r="J6" s="27">
        <v>10</v>
      </c>
      <c r="K6" s="27">
        <v>11</v>
      </c>
      <c r="L6" s="26">
        <v>12</v>
      </c>
    </row>
    <row r="7" spans="1:13" x14ac:dyDescent="0.25">
      <c r="A7" s="13" t="s">
        <v>5</v>
      </c>
      <c r="B7" s="58">
        <f>B8+B10+B11+B12+B13+B14+B16+B15+B9+B17+B18</f>
        <v>3461.5349999999999</v>
      </c>
      <c r="C7" s="58">
        <f>C8+C10+C11+C12+C13+C14+C16+C15+C9+C17</f>
        <v>2632.2</v>
      </c>
      <c r="D7" s="58">
        <f>D8+D10+D11+D12+D13+D14+D16+D15+D9+D17+D18</f>
        <v>3301.0999999999995</v>
      </c>
      <c r="E7" s="58">
        <f>E8+E10+E11+E12+E13+E14+E16+E15+E9+E17+E18</f>
        <v>3661.5740000000001</v>
      </c>
      <c r="F7" s="59">
        <f>D7/C7*100</f>
        <v>125.41220272015804</v>
      </c>
      <c r="G7" s="59">
        <f>E7/D7*100</f>
        <v>110.91981460725215</v>
      </c>
      <c r="H7" s="59">
        <f t="shared" ref="H7:H17" si="0">E7/B7*100</f>
        <v>105.77891022335469</v>
      </c>
      <c r="I7" s="59">
        <f>C7*100/C31</f>
        <v>18.522141143190883</v>
      </c>
      <c r="J7" s="59">
        <f>D7*100/D31</f>
        <v>12.650219197400288</v>
      </c>
      <c r="K7" s="59">
        <f>E7*100/E31</f>
        <v>30.255888665207241</v>
      </c>
      <c r="L7" s="54">
        <f>E7-D7</f>
        <v>360.47400000000061</v>
      </c>
      <c r="M7" s="52"/>
    </row>
    <row r="8" spans="1:13" x14ac:dyDescent="0.25">
      <c r="A8" s="4" t="s">
        <v>19</v>
      </c>
      <c r="B8" s="60">
        <f>791.2+1.9</f>
        <v>793.1</v>
      </c>
      <c r="C8" s="54">
        <v>741.1</v>
      </c>
      <c r="D8" s="54">
        <v>800.4</v>
      </c>
      <c r="E8" s="54">
        <f>849.078+1.906</f>
        <v>850.98399999999992</v>
      </c>
      <c r="F8" s="54">
        <f>D8/C8*100</f>
        <v>108.00161921468087</v>
      </c>
      <c r="G8" s="54">
        <f>E8/D8*100</f>
        <v>106.31984007996</v>
      </c>
      <c r="H8" s="54">
        <f t="shared" si="0"/>
        <v>107.29844912369182</v>
      </c>
      <c r="I8" s="54"/>
      <c r="J8" s="54"/>
      <c r="K8" s="68">
        <f>E8/E7*100</f>
        <v>23.240934090093493</v>
      </c>
      <c r="L8" s="54">
        <f t="shared" ref="L8:L15" si="1">E8-D8</f>
        <v>50.583999999999946</v>
      </c>
      <c r="M8" s="52"/>
    </row>
    <row r="9" spans="1:13" ht="24" x14ac:dyDescent="0.25">
      <c r="A9" s="4" t="s">
        <v>103</v>
      </c>
      <c r="B9" s="60">
        <f>234.3+1.6+285.2-31.93</f>
        <v>489.17</v>
      </c>
      <c r="C9" s="54">
        <v>730.8</v>
      </c>
      <c r="D9" s="54">
        <v>635.1</v>
      </c>
      <c r="E9" s="54">
        <f>223.634+1.572+297.343-38.135</f>
        <v>484.41399999999999</v>
      </c>
      <c r="F9" s="54">
        <f>D9/C9*100</f>
        <v>86.904761904761912</v>
      </c>
      <c r="G9" s="54">
        <f t="shared" ref="G9:G17" si="2">E9/D9*100</f>
        <v>76.273657691702084</v>
      </c>
      <c r="H9" s="54">
        <f t="shared" si="0"/>
        <v>99.027740867183184</v>
      </c>
      <c r="I9" s="54"/>
      <c r="J9" s="54"/>
      <c r="K9" s="68">
        <f>E9/E7*100</f>
        <v>13.229665712068089</v>
      </c>
      <c r="L9" s="54">
        <f t="shared" si="1"/>
        <v>-150.68600000000004</v>
      </c>
      <c r="M9" s="52"/>
    </row>
    <row r="10" spans="1:13" x14ac:dyDescent="0.25">
      <c r="A10" s="4" t="s">
        <v>11</v>
      </c>
      <c r="B10" s="60">
        <v>1794.165</v>
      </c>
      <c r="C10" s="54">
        <v>656.5</v>
      </c>
      <c r="D10" s="54">
        <v>1404.9</v>
      </c>
      <c r="E10" s="54">
        <v>1794.2280000000001</v>
      </c>
      <c r="F10" s="54">
        <f t="shared" ref="F10:F17" si="3">D10/C10*100</f>
        <v>213.99847677075402</v>
      </c>
      <c r="G10" s="54">
        <f t="shared" si="2"/>
        <v>127.7121503309844</v>
      </c>
      <c r="H10" s="54">
        <f t="shared" si="0"/>
        <v>100.00351138273236</v>
      </c>
      <c r="I10" s="54"/>
      <c r="J10" s="54"/>
      <c r="K10" s="68">
        <f>E10/E7*100</f>
        <v>49.001549606808439</v>
      </c>
      <c r="L10" s="54">
        <f t="shared" si="1"/>
        <v>389.32799999999997</v>
      </c>
      <c r="M10" s="52"/>
    </row>
    <row r="11" spans="1:13" x14ac:dyDescent="0.25">
      <c r="A11" s="4" t="s">
        <v>13</v>
      </c>
      <c r="B11" s="60">
        <v>18.7</v>
      </c>
      <c r="C11" s="54">
        <v>15.5</v>
      </c>
      <c r="D11" s="54">
        <v>20.3</v>
      </c>
      <c r="E11" s="54">
        <v>16.09</v>
      </c>
      <c r="F11" s="54">
        <f t="shared" si="3"/>
        <v>130.96774193548387</v>
      </c>
      <c r="G11" s="54">
        <f t="shared" si="2"/>
        <v>79.261083743842363</v>
      </c>
      <c r="H11" s="54">
        <f t="shared" si="0"/>
        <v>86.042780748663105</v>
      </c>
      <c r="I11" s="54"/>
      <c r="J11" s="54"/>
      <c r="K11" s="69">
        <f>E11/E7*100</f>
        <v>0.43942850806784184</v>
      </c>
      <c r="L11" s="54">
        <f t="shared" si="1"/>
        <v>-4.2100000000000009</v>
      </c>
      <c r="M11" s="52"/>
    </row>
    <row r="12" spans="1:13" x14ac:dyDescent="0.25">
      <c r="A12" s="4" t="s">
        <v>18</v>
      </c>
      <c r="B12" s="60">
        <f>132+131</f>
        <v>263</v>
      </c>
      <c r="C12" s="54">
        <v>392.6</v>
      </c>
      <c r="D12" s="54">
        <v>181.2</v>
      </c>
      <c r="E12" s="54">
        <f>132.051+134.178-0.055</f>
        <v>266.17399999999998</v>
      </c>
      <c r="F12" s="54">
        <f t="shared" si="3"/>
        <v>46.153846153846153</v>
      </c>
      <c r="G12" s="54">
        <f t="shared" si="2"/>
        <v>146.89514348785872</v>
      </c>
      <c r="H12" s="54">
        <f t="shared" si="0"/>
        <v>101.20684410646388</v>
      </c>
      <c r="I12" s="54"/>
      <c r="J12" s="54"/>
      <c r="K12" s="69">
        <f>E12/E7*100</f>
        <v>7.2693874273741281</v>
      </c>
      <c r="L12" s="54">
        <f t="shared" si="1"/>
        <v>84.97399999999999</v>
      </c>
      <c r="M12" s="52"/>
    </row>
    <row r="13" spans="1:13" ht="12" customHeight="1" x14ac:dyDescent="0.25">
      <c r="A13" s="4" t="s">
        <v>20</v>
      </c>
      <c r="B13" s="60">
        <v>1.4</v>
      </c>
      <c r="C13" s="54">
        <v>1.9</v>
      </c>
      <c r="D13" s="54">
        <v>0.2</v>
      </c>
      <c r="E13" s="54">
        <v>0</v>
      </c>
      <c r="F13" s="54">
        <f>D13/C13*100</f>
        <v>10.526315789473685</v>
      </c>
      <c r="G13" s="54">
        <f t="shared" si="2"/>
        <v>0</v>
      </c>
      <c r="H13" s="54">
        <f t="shared" si="0"/>
        <v>0</v>
      </c>
      <c r="I13" s="54"/>
      <c r="J13" s="54"/>
      <c r="K13" s="69">
        <f>E13/E7*100</f>
        <v>0</v>
      </c>
      <c r="L13" s="54">
        <f t="shared" si="1"/>
        <v>-0.2</v>
      </c>
      <c r="M13" s="52"/>
    </row>
    <row r="14" spans="1:13" ht="24" hidden="1" x14ac:dyDescent="0.25">
      <c r="A14" s="4" t="s">
        <v>99</v>
      </c>
      <c r="B14" s="60"/>
      <c r="C14" s="54"/>
      <c r="D14" s="54"/>
      <c r="E14" s="54"/>
      <c r="F14" s="54" t="e">
        <f t="shared" si="3"/>
        <v>#DIV/0!</v>
      </c>
      <c r="G14" s="54"/>
      <c r="H14" s="54" t="e">
        <f t="shared" si="0"/>
        <v>#DIV/0!</v>
      </c>
      <c r="I14" s="54"/>
      <c r="J14" s="54"/>
      <c r="K14" s="69"/>
      <c r="L14" s="54">
        <f t="shared" si="1"/>
        <v>0</v>
      </c>
      <c r="M14" s="52"/>
    </row>
    <row r="15" spans="1:13" ht="24.75" customHeight="1" x14ac:dyDescent="0.25">
      <c r="A15" s="5" t="s">
        <v>101</v>
      </c>
      <c r="B15" s="60">
        <v>102</v>
      </c>
      <c r="C15" s="54">
        <v>93.8</v>
      </c>
      <c r="D15" s="54">
        <v>37.6</v>
      </c>
      <c r="E15" s="54">
        <v>242.73</v>
      </c>
      <c r="F15" s="54">
        <f t="shared" si="3"/>
        <v>40.085287846481883</v>
      </c>
      <c r="G15" s="54">
        <f>E15/D15*100</f>
        <v>645.55851063829778</v>
      </c>
      <c r="H15" s="54">
        <f t="shared" si="0"/>
        <v>237.97058823529409</v>
      </c>
      <c r="I15" s="54"/>
      <c r="J15" s="54"/>
      <c r="K15" s="69">
        <f>E15/E7*100</f>
        <v>6.6291163308456955</v>
      </c>
      <c r="L15" s="54">
        <f t="shared" si="1"/>
        <v>205.13</v>
      </c>
      <c r="M15" s="52"/>
    </row>
    <row r="16" spans="1:13" ht="12" hidden="1" customHeight="1" x14ac:dyDescent="0.25">
      <c r="A16" s="6" t="s">
        <v>98</v>
      </c>
      <c r="B16" s="60"/>
      <c r="C16" s="54"/>
      <c r="D16" s="54"/>
      <c r="E16" s="54"/>
      <c r="F16" s="54" t="e">
        <f t="shared" si="3"/>
        <v>#DIV/0!</v>
      </c>
      <c r="G16" s="54"/>
      <c r="H16" s="54"/>
      <c r="I16" s="54"/>
      <c r="J16" s="54"/>
      <c r="K16" s="69">
        <f t="shared" ref="K16:K17" si="4">E16/E8*100</f>
        <v>0</v>
      </c>
      <c r="L16" s="54">
        <f>E16-D16</f>
        <v>0</v>
      </c>
      <c r="M16" s="52"/>
    </row>
    <row r="17" spans="1:13" hidden="1" x14ac:dyDescent="0.25">
      <c r="A17" s="23" t="s">
        <v>104</v>
      </c>
      <c r="B17" s="58"/>
      <c r="C17" s="58">
        <f>C18</f>
        <v>0</v>
      </c>
      <c r="D17" s="58">
        <f>D18</f>
        <v>110.7</v>
      </c>
      <c r="E17" s="58"/>
      <c r="F17" s="54" t="e">
        <f t="shared" si="3"/>
        <v>#DIV/0!</v>
      </c>
      <c r="G17" s="59">
        <f t="shared" si="2"/>
        <v>0</v>
      </c>
      <c r="H17" s="59" t="e">
        <f t="shared" si="0"/>
        <v>#DIV/0!</v>
      </c>
      <c r="I17" s="59"/>
      <c r="J17" s="59"/>
      <c r="K17" s="69">
        <f t="shared" si="4"/>
        <v>0</v>
      </c>
      <c r="L17" s="59">
        <f>E17-D17</f>
        <v>-110.7</v>
      </c>
      <c r="M17" s="52"/>
    </row>
    <row r="18" spans="1:13" ht="39.6" x14ac:dyDescent="0.25">
      <c r="A18" s="31" t="s">
        <v>105</v>
      </c>
      <c r="B18" s="60">
        <v>0</v>
      </c>
      <c r="C18" s="54">
        <v>0</v>
      </c>
      <c r="D18" s="54">
        <v>110.7</v>
      </c>
      <c r="E18" s="54">
        <v>6.9539999999999997</v>
      </c>
      <c r="F18" s="54" t="e">
        <f>D18/C18*100</f>
        <v>#DIV/0!</v>
      </c>
      <c r="G18" s="54">
        <f>E18/D18*100</f>
        <v>6.2818428184281832</v>
      </c>
      <c r="H18" s="54" t="e">
        <f>E18/B18*100</f>
        <v>#DIV/0!</v>
      </c>
      <c r="I18" s="54"/>
      <c r="J18" s="54"/>
      <c r="K18" s="69">
        <f>E18/E7*100</f>
        <v>0.18991832474231027</v>
      </c>
      <c r="L18" s="54">
        <f>E18-D18</f>
        <v>-103.74600000000001</v>
      </c>
      <c r="M18" s="52"/>
    </row>
    <row r="19" spans="1:13" s="29" customFormat="1" ht="15" customHeight="1" x14ac:dyDescent="0.25">
      <c r="A19" s="9" t="s">
        <v>1</v>
      </c>
      <c r="B19" s="61">
        <f>B20+B22+B29+B26+B30</f>
        <v>8440.4470000000001</v>
      </c>
      <c r="C19" s="61">
        <f>C20+C22+C29+C26+C30</f>
        <v>11578.900000000001</v>
      </c>
      <c r="D19" s="61">
        <f>D20+D22+D29+D26+D30</f>
        <v>22794</v>
      </c>
      <c r="E19" s="61">
        <f>E20+E22+E29+E26+E30</f>
        <v>8440.4470000000001</v>
      </c>
      <c r="F19" s="59">
        <f t="shared" ref="F19:F30" si="5">D19/C19*100</f>
        <v>196.85807805577383</v>
      </c>
      <c r="G19" s="59">
        <f t="shared" ref="G19:G29" si="6">E19/D19*100</f>
        <v>37.029248925155741</v>
      </c>
      <c r="H19" s="59">
        <f t="shared" ref="H19:H31" si="7">E19/B19*100</f>
        <v>100</v>
      </c>
      <c r="I19" s="59">
        <f>C19*100/C31</f>
        <v>81.477858856809121</v>
      </c>
      <c r="J19" s="59">
        <f>D19*100/D31</f>
        <v>87.349397590361463</v>
      </c>
      <c r="K19" s="59">
        <f>E19*100/E31</f>
        <v>69.744111334792748</v>
      </c>
      <c r="L19" s="59">
        <f t="shared" ref="L19:L30" si="8">E19-D19</f>
        <v>-14353.553</v>
      </c>
      <c r="M19" s="62"/>
    </row>
    <row r="20" spans="1:13" s="29" customFormat="1" ht="24.75" customHeight="1" x14ac:dyDescent="0.25">
      <c r="A20" s="2" t="s">
        <v>3</v>
      </c>
      <c r="B20" s="61">
        <f>B21</f>
        <v>2269</v>
      </c>
      <c r="C20" s="61">
        <f>C21</f>
        <v>6123.8</v>
      </c>
      <c r="D20" s="61">
        <f>D21</f>
        <v>6333.4</v>
      </c>
      <c r="E20" s="61">
        <f>E21</f>
        <v>2269</v>
      </c>
      <c r="F20" s="59">
        <f t="shared" si="5"/>
        <v>103.42271138835363</v>
      </c>
      <c r="G20" s="59">
        <f t="shared" si="6"/>
        <v>35.825938674329741</v>
      </c>
      <c r="H20" s="59">
        <f t="shared" si="7"/>
        <v>100</v>
      </c>
      <c r="I20" s="59"/>
      <c r="J20" s="59"/>
      <c r="K20" s="69">
        <f>E20/E19*100</f>
        <v>26.882462504651709</v>
      </c>
      <c r="L20" s="59">
        <f t="shared" si="8"/>
        <v>-4064.3999999999996</v>
      </c>
      <c r="M20" s="62"/>
    </row>
    <row r="21" spans="1:13" ht="25.2" customHeight="1" x14ac:dyDescent="0.25">
      <c r="A21" s="3" t="s">
        <v>10</v>
      </c>
      <c r="B21" s="63">
        <v>2269</v>
      </c>
      <c r="C21" s="64">
        <v>6123.8</v>
      </c>
      <c r="D21" s="64">
        <v>6333.4</v>
      </c>
      <c r="E21" s="64">
        <v>2269</v>
      </c>
      <c r="F21" s="54">
        <f t="shared" si="5"/>
        <v>103.42271138835363</v>
      </c>
      <c r="G21" s="54">
        <f t="shared" si="6"/>
        <v>35.825938674329741</v>
      </c>
      <c r="H21" s="54">
        <f t="shared" si="7"/>
        <v>100</v>
      </c>
      <c r="I21" s="59"/>
      <c r="J21" s="59"/>
      <c r="K21" s="69"/>
      <c r="L21" s="54">
        <f t="shared" si="8"/>
        <v>-4064.3999999999996</v>
      </c>
      <c r="M21" s="52"/>
    </row>
    <row r="22" spans="1:13" s="29" customFormat="1" ht="25.5" customHeight="1" x14ac:dyDescent="0.25">
      <c r="A22" s="2" t="s">
        <v>15</v>
      </c>
      <c r="B22" s="61">
        <f>B25+B23+B24</f>
        <v>0</v>
      </c>
      <c r="C22" s="61">
        <f>C25+C23+C24</f>
        <v>380</v>
      </c>
      <c r="D22" s="61">
        <f>D25+D23+D24</f>
        <v>15839.6</v>
      </c>
      <c r="E22" s="61">
        <f>E25+E23+E24</f>
        <v>0</v>
      </c>
      <c r="F22" s="59">
        <f t="shared" si="5"/>
        <v>4168.3157894736842</v>
      </c>
      <c r="G22" s="59">
        <f t="shared" si="6"/>
        <v>0</v>
      </c>
      <c r="H22" s="59" t="e">
        <f t="shared" si="7"/>
        <v>#DIV/0!</v>
      </c>
      <c r="I22" s="59"/>
      <c r="J22" s="59"/>
      <c r="K22" s="69">
        <f>E22/E19*100</f>
        <v>0</v>
      </c>
      <c r="L22" s="59">
        <f t="shared" si="8"/>
        <v>-15839.6</v>
      </c>
      <c r="M22" s="62"/>
    </row>
    <row r="23" spans="1:13" ht="26.4" hidden="1" x14ac:dyDescent="0.25">
      <c r="A23" s="10" t="s">
        <v>106</v>
      </c>
      <c r="B23" s="63"/>
      <c r="C23" s="63"/>
      <c r="D23" s="63"/>
      <c r="E23" s="63"/>
      <c r="F23" s="54"/>
      <c r="G23" s="54" t="e">
        <f t="shared" si="6"/>
        <v>#DIV/0!</v>
      </c>
      <c r="H23" s="54" t="e">
        <f t="shared" si="7"/>
        <v>#DIV/0!</v>
      </c>
      <c r="I23" s="59"/>
      <c r="J23" s="59"/>
      <c r="K23" s="69"/>
      <c r="L23" s="54">
        <f t="shared" si="8"/>
        <v>0</v>
      </c>
      <c r="M23" s="52"/>
    </row>
    <row r="24" spans="1:13" ht="66" hidden="1" x14ac:dyDescent="0.25">
      <c r="A24" s="10" t="s">
        <v>102</v>
      </c>
      <c r="B24" s="63"/>
      <c r="C24" s="63"/>
      <c r="D24" s="63"/>
      <c r="E24" s="63"/>
      <c r="F24" s="54" t="e">
        <f t="shared" si="5"/>
        <v>#DIV/0!</v>
      </c>
      <c r="G24" s="54" t="e">
        <f t="shared" si="6"/>
        <v>#DIV/0!</v>
      </c>
      <c r="H24" s="54" t="e">
        <f t="shared" si="7"/>
        <v>#DIV/0!</v>
      </c>
      <c r="I24" s="59"/>
      <c r="J24" s="59"/>
      <c r="K24" s="69"/>
      <c r="L24" s="54">
        <f t="shared" si="8"/>
        <v>0</v>
      </c>
      <c r="M24" s="52"/>
    </row>
    <row r="25" spans="1:13" x14ac:dyDescent="0.25">
      <c r="A25" s="10" t="s">
        <v>9</v>
      </c>
      <c r="B25" s="63">
        <v>0</v>
      </c>
      <c r="C25" s="64">
        <v>380</v>
      </c>
      <c r="D25" s="64">
        <v>15839.6</v>
      </c>
      <c r="E25" s="64">
        <v>0</v>
      </c>
      <c r="F25" s="54">
        <f t="shared" si="5"/>
        <v>4168.3157894736842</v>
      </c>
      <c r="G25" s="54">
        <f t="shared" si="6"/>
        <v>0</v>
      </c>
      <c r="H25" s="54" t="e">
        <f t="shared" si="7"/>
        <v>#DIV/0!</v>
      </c>
      <c r="I25" s="59"/>
      <c r="J25" s="59"/>
      <c r="K25" s="69"/>
      <c r="L25" s="54">
        <f t="shared" si="8"/>
        <v>-15839.6</v>
      </c>
      <c r="M25" s="52"/>
    </row>
    <row r="26" spans="1:13" s="29" customFormat="1" ht="15.75" customHeight="1" x14ac:dyDescent="0.25">
      <c r="A26" s="11" t="s">
        <v>4</v>
      </c>
      <c r="B26" s="61">
        <f>B27+B28</f>
        <v>110.07</v>
      </c>
      <c r="C26" s="61">
        <f>C27+C28</f>
        <v>92.8</v>
      </c>
      <c r="D26" s="61">
        <f>D27+D28</f>
        <v>103.5</v>
      </c>
      <c r="E26" s="61">
        <f>E27+E28</f>
        <v>110.07</v>
      </c>
      <c r="F26" s="59">
        <f t="shared" si="5"/>
        <v>111.53017241379311</v>
      </c>
      <c r="G26" s="59">
        <f t="shared" si="6"/>
        <v>106.34782608695652</v>
      </c>
      <c r="H26" s="59">
        <f t="shared" si="7"/>
        <v>100</v>
      </c>
      <c r="I26" s="59"/>
      <c r="J26" s="59"/>
      <c r="K26" s="69">
        <f>E26/E19*100</f>
        <v>1.3040778527487937</v>
      </c>
      <c r="L26" s="59">
        <f>E26-D26</f>
        <v>6.5699999999999932</v>
      </c>
      <c r="M26" s="62"/>
    </row>
    <row r="27" spans="1:13" ht="39.6" x14ac:dyDescent="0.25">
      <c r="A27" s="10" t="s">
        <v>8</v>
      </c>
      <c r="B27" s="63">
        <v>109.96</v>
      </c>
      <c r="C27" s="65">
        <v>92.7</v>
      </c>
      <c r="D27" s="65">
        <v>103.4</v>
      </c>
      <c r="E27" s="65">
        <v>109.96</v>
      </c>
      <c r="F27" s="54">
        <f t="shared" si="5"/>
        <v>111.54261057173677</v>
      </c>
      <c r="G27" s="54">
        <f>E27/D27*100</f>
        <v>106.34429400386847</v>
      </c>
      <c r="H27" s="54">
        <f t="shared" si="7"/>
        <v>100</v>
      </c>
      <c r="I27" s="54"/>
      <c r="J27" s="54"/>
      <c r="K27" s="69"/>
      <c r="L27" s="54">
        <f t="shared" si="8"/>
        <v>6.5599999999999881</v>
      </c>
      <c r="M27" s="52"/>
    </row>
    <row r="28" spans="1:13" ht="26.4" x14ac:dyDescent="0.25">
      <c r="A28" s="10" t="s">
        <v>21</v>
      </c>
      <c r="B28" s="63">
        <v>0.11</v>
      </c>
      <c r="C28" s="65">
        <v>0.1</v>
      </c>
      <c r="D28" s="65">
        <v>0.1</v>
      </c>
      <c r="E28" s="65">
        <v>0.11</v>
      </c>
      <c r="F28" s="54">
        <f t="shared" si="5"/>
        <v>100</v>
      </c>
      <c r="G28" s="54">
        <f t="shared" si="6"/>
        <v>109.99999999999999</v>
      </c>
      <c r="H28" s="54">
        <f t="shared" si="7"/>
        <v>100</v>
      </c>
      <c r="I28" s="54"/>
      <c r="J28" s="54"/>
      <c r="K28" s="69"/>
      <c r="L28" s="54">
        <f t="shared" si="8"/>
        <v>9.999999999999995E-3</v>
      </c>
      <c r="M28" s="52"/>
    </row>
    <row r="29" spans="1:13" ht="36.75" hidden="1" customHeight="1" x14ac:dyDescent="0.25">
      <c r="A29" s="20" t="s">
        <v>12</v>
      </c>
      <c r="B29" s="63"/>
      <c r="C29" s="64"/>
      <c r="D29" s="64"/>
      <c r="E29" s="64"/>
      <c r="F29" s="54" t="e">
        <f t="shared" si="5"/>
        <v>#DIV/0!</v>
      </c>
      <c r="G29" s="54" t="e">
        <f t="shared" si="6"/>
        <v>#DIV/0!</v>
      </c>
      <c r="H29" s="54"/>
      <c r="I29" s="59"/>
      <c r="J29" s="59"/>
      <c r="K29" s="69"/>
      <c r="L29" s="54">
        <f t="shared" si="8"/>
        <v>0</v>
      </c>
      <c r="M29" s="52"/>
    </row>
    <row r="30" spans="1:13" s="29" customFormat="1" ht="26.4" x14ac:dyDescent="0.25">
      <c r="A30" s="7" t="s">
        <v>110</v>
      </c>
      <c r="B30" s="61">
        <v>6061.3770000000004</v>
      </c>
      <c r="C30" s="66">
        <v>4982.3</v>
      </c>
      <c r="D30" s="66">
        <v>517.5</v>
      </c>
      <c r="E30" s="66">
        <v>6061.3770000000004</v>
      </c>
      <c r="F30" s="59">
        <f t="shared" si="5"/>
        <v>10.38676916283644</v>
      </c>
      <c r="G30" s="54">
        <f>E30/D30*100</f>
        <v>1171.2805797101448</v>
      </c>
      <c r="H30" s="54">
        <f t="shared" si="7"/>
        <v>100</v>
      </c>
      <c r="I30" s="59"/>
      <c r="J30" s="59"/>
      <c r="K30" s="69">
        <f>E30/E19*100</f>
        <v>71.813459642599497</v>
      </c>
      <c r="L30" s="59">
        <f t="shared" si="8"/>
        <v>5543.8770000000004</v>
      </c>
      <c r="M30" s="62"/>
    </row>
    <row r="31" spans="1:13" s="29" customFormat="1" x14ac:dyDescent="0.25">
      <c r="A31" s="30" t="s">
        <v>2</v>
      </c>
      <c r="B31" s="58">
        <f>B7+B19</f>
        <v>11901.982</v>
      </c>
      <c r="C31" s="58">
        <f>C7+C19</f>
        <v>14211.100000000002</v>
      </c>
      <c r="D31" s="58">
        <f>D7+D19+0.1</f>
        <v>26095.199999999997</v>
      </c>
      <c r="E31" s="58">
        <f>E7+E19</f>
        <v>12102.021000000001</v>
      </c>
      <c r="F31" s="59">
        <f>D31/C31*100</f>
        <v>183.62547586041893</v>
      </c>
      <c r="G31" s="59">
        <f>E31/D31*100</f>
        <v>46.37642554952636</v>
      </c>
      <c r="H31" s="59">
        <f t="shared" si="7"/>
        <v>101.68072006830459</v>
      </c>
      <c r="I31" s="59">
        <f>I19+I7</f>
        <v>100</v>
      </c>
      <c r="J31" s="59">
        <f>J19+J7</f>
        <v>99.999616787761752</v>
      </c>
      <c r="K31" s="59">
        <f>K19+K7</f>
        <v>99.999999999999986</v>
      </c>
      <c r="L31" s="59">
        <f>E31-D31</f>
        <v>-13993.178999999996</v>
      </c>
      <c r="M31" s="62"/>
    </row>
    <row r="32" spans="1:13" x14ac:dyDescent="0.25">
      <c r="B32" s="67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52"/>
    </row>
    <row r="43" spans="1:11" x14ac:dyDescent="0.25">
      <c r="A43" s="22"/>
      <c r="B43" s="22"/>
      <c r="C43" s="22"/>
      <c r="D43" s="22"/>
      <c r="E43" s="22"/>
      <c r="F43" s="22"/>
      <c r="G43" s="22"/>
      <c r="H43" s="22"/>
      <c r="I43" s="22"/>
      <c r="J43" s="22"/>
      <c r="K43" s="22"/>
    </row>
    <row r="44" spans="1:11" x14ac:dyDescent="0.25">
      <c r="A44" s="22"/>
      <c r="B44" s="22"/>
      <c r="C44" s="22"/>
      <c r="D44" s="22"/>
      <c r="E44" s="22"/>
      <c r="F44" s="22"/>
      <c r="G44" s="22"/>
      <c r="H44" s="22"/>
      <c r="I44" s="22"/>
      <c r="J44" s="22"/>
      <c r="K44" s="22"/>
    </row>
    <row r="45" spans="1:11" x14ac:dyDescent="0.25">
      <c r="A45" s="22"/>
      <c r="B45" s="22"/>
      <c r="C45" s="22"/>
      <c r="D45" s="22"/>
      <c r="E45" s="22"/>
      <c r="F45" s="22"/>
      <c r="G45" s="22"/>
      <c r="H45" s="22"/>
      <c r="I45" s="22"/>
      <c r="J45" s="22"/>
      <c r="K45" s="22"/>
    </row>
    <row r="46" spans="1:11" x14ac:dyDescent="0.25">
      <c r="A46" s="22"/>
      <c r="B46" s="22"/>
      <c r="C46" s="22"/>
      <c r="D46" s="22"/>
      <c r="E46" s="22"/>
      <c r="F46" s="22"/>
      <c r="G46" s="22"/>
      <c r="H46" s="22"/>
      <c r="I46" s="22"/>
      <c r="J46" s="22"/>
      <c r="K46" s="22"/>
    </row>
    <row r="47" spans="1:11" x14ac:dyDescent="0.25">
      <c r="A47" s="22"/>
      <c r="B47" s="22"/>
      <c r="C47" s="22"/>
      <c r="D47" s="22"/>
      <c r="E47" s="22"/>
      <c r="F47" s="22"/>
      <c r="G47" s="22"/>
      <c r="H47" s="22"/>
      <c r="I47" s="22"/>
      <c r="J47" s="22"/>
      <c r="K47" s="22"/>
    </row>
    <row r="48" spans="1:11" x14ac:dyDescent="0.25">
      <c r="A48" s="22"/>
      <c r="B48" s="22"/>
      <c r="C48" s="22"/>
      <c r="D48" s="22"/>
      <c r="E48" s="22"/>
      <c r="F48" s="22"/>
      <c r="G48" s="22"/>
      <c r="H48" s="22"/>
      <c r="I48" s="22"/>
      <c r="J48" s="22"/>
      <c r="K48" s="22"/>
    </row>
    <row r="49" spans="1:11" x14ac:dyDescent="0.25">
      <c r="A49" s="22"/>
      <c r="B49" s="22"/>
      <c r="C49" s="22"/>
      <c r="D49" s="22"/>
      <c r="E49" s="22"/>
      <c r="F49" s="22"/>
      <c r="G49" s="22"/>
      <c r="H49" s="22"/>
      <c r="I49" s="22"/>
      <c r="J49" s="22"/>
      <c r="K49" s="22"/>
    </row>
    <row r="50" spans="1:11" x14ac:dyDescent="0.25">
      <c r="A50" s="22"/>
      <c r="B50" s="22"/>
      <c r="C50" s="22"/>
      <c r="D50" s="22"/>
      <c r="E50" s="22"/>
      <c r="F50" s="22"/>
      <c r="G50" s="22"/>
      <c r="H50" s="22"/>
      <c r="I50" s="22"/>
      <c r="J50" s="22"/>
      <c r="K50" s="22"/>
    </row>
    <row r="51" spans="1:11" x14ac:dyDescent="0.25">
      <c r="A51" s="22"/>
      <c r="B51" s="22"/>
      <c r="C51" s="22"/>
      <c r="D51" s="22"/>
      <c r="E51" s="22"/>
      <c r="F51" s="22"/>
      <c r="G51" s="22"/>
      <c r="H51" s="22"/>
      <c r="I51" s="22"/>
      <c r="J51" s="22"/>
      <c r="K51" s="22"/>
    </row>
    <row r="52" spans="1:11" x14ac:dyDescent="0.25">
      <c r="A52" s="22"/>
      <c r="B52" s="22"/>
      <c r="C52" s="22"/>
      <c r="D52" s="22"/>
      <c r="E52" s="22"/>
      <c r="F52" s="22"/>
      <c r="G52" s="22"/>
      <c r="H52" s="22"/>
      <c r="I52" s="22"/>
      <c r="J52" s="22"/>
      <c r="K52" s="22"/>
    </row>
    <row r="53" spans="1:11" x14ac:dyDescent="0.25">
      <c r="A53" s="22"/>
      <c r="B53" s="22"/>
      <c r="C53" s="22"/>
      <c r="D53" s="22"/>
      <c r="E53" s="22"/>
      <c r="F53" s="22"/>
      <c r="G53" s="22"/>
      <c r="H53" s="22"/>
      <c r="I53" s="22"/>
      <c r="J53" s="22"/>
      <c r="K53" s="22"/>
    </row>
    <row r="54" spans="1:11" x14ac:dyDescent="0.25">
      <c r="A54" s="22"/>
      <c r="B54" s="22"/>
      <c r="C54" s="22"/>
      <c r="D54" s="22"/>
      <c r="E54" s="22"/>
      <c r="F54" s="22"/>
      <c r="G54" s="22"/>
      <c r="H54" s="22"/>
      <c r="I54" s="22"/>
      <c r="J54" s="22"/>
      <c r="K54" s="22"/>
    </row>
    <row r="55" spans="1:11" x14ac:dyDescent="0.25">
      <c r="A55" s="22"/>
      <c r="B55" s="22"/>
      <c r="C55" s="22"/>
      <c r="D55" s="22"/>
      <c r="E55" s="22"/>
      <c r="F55" s="22"/>
      <c r="G55" s="22"/>
      <c r="H55" s="22"/>
      <c r="I55" s="22"/>
      <c r="J55" s="22"/>
      <c r="K55" s="22"/>
    </row>
    <row r="56" spans="1:11" x14ac:dyDescent="0.25">
      <c r="A56" s="22"/>
      <c r="B56" s="22"/>
      <c r="C56" s="22"/>
      <c r="D56" s="22"/>
      <c r="E56" s="22"/>
      <c r="F56" s="22"/>
      <c r="G56" s="22"/>
      <c r="H56" s="22"/>
      <c r="I56" s="22"/>
      <c r="J56" s="22"/>
      <c r="K56" s="22"/>
    </row>
    <row r="57" spans="1:11" x14ac:dyDescent="0.25">
      <c r="A57" s="22"/>
      <c r="B57" s="22"/>
      <c r="C57" s="22"/>
      <c r="D57" s="22"/>
      <c r="E57" s="22"/>
      <c r="F57" s="22"/>
      <c r="G57" s="22"/>
      <c r="H57" s="22"/>
      <c r="I57" s="22"/>
      <c r="J57" s="22"/>
      <c r="K57" s="22"/>
    </row>
    <row r="58" spans="1:11" x14ac:dyDescent="0.25">
      <c r="A58" s="22"/>
      <c r="B58" s="22"/>
      <c r="C58" s="22"/>
      <c r="D58" s="22"/>
      <c r="E58" s="22"/>
      <c r="F58" s="22"/>
      <c r="G58" s="22"/>
      <c r="H58" s="22"/>
      <c r="I58" s="22"/>
      <c r="J58" s="22"/>
      <c r="K58" s="22"/>
    </row>
    <row r="59" spans="1:11" x14ac:dyDescent="0.25">
      <c r="A59" s="22"/>
      <c r="B59" s="22"/>
      <c r="C59" s="22"/>
      <c r="D59" s="22"/>
      <c r="E59" s="22"/>
      <c r="F59" s="22"/>
      <c r="G59" s="22"/>
      <c r="H59" s="22"/>
      <c r="I59" s="22"/>
      <c r="J59" s="22"/>
      <c r="K59" s="22"/>
    </row>
    <row r="60" spans="1:11" x14ac:dyDescent="0.25">
      <c r="A60" s="22"/>
      <c r="B60" s="22"/>
      <c r="C60" s="22"/>
      <c r="D60" s="22"/>
      <c r="E60" s="22"/>
      <c r="F60" s="22"/>
      <c r="G60" s="22"/>
      <c r="H60" s="22"/>
      <c r="I60" s="22"/>
      <c r="J60" s="22"/>
      <c r="K60" s="22"/>
    </row>
    <row r="61" spans="1:11" x14ac:dyDescent="0.25">
      <c r="A61" s="22"/>
      <c r="B61" s="22"/>
      <c r="C61" s="22"/>
      <c r="D61" s="22"/>
      <c r="E61" s="22"/>
      <c r="F61" s="22"/>
      <c r="G61" s="22"/>
      <c r="H61" s="22"/>
      <c r="I61" s="22"/>
      <c r="J61" s="22"/>
      <c r="K61" s="22"/>
    </row>
    <row r="62" spans="1:11" x14ac:dyDescent="0.25">
      <c r="A62" s="22"/>
      <c r="B62" s="22"/>
      <c r="C62" s="22"/>
      <c r="D62" s="22"/>
      <c r="E62" s="22"/>
      <c r="F62" s="22"/>
      <c r="G62" s="22"/>
      <c r="H62" s="22"/>
      <c r="I62" s="22"/>
      <c r="J62" s="22"/>
      <c r="K62" s="22"/>
    </row>
    <row r="63" spans="1:11" x14ac:dyDescent="0.25">
      <c r="A63" s="22"/>
      <c r="B63" s="22"/>
      <c r="C63" s="22"/>
      <c r="D63" s="22"/>
      <c r="E63" s="22"/>
      <c r="F63" s="22"/>
      <c r="G63" s="22"/>
      <c r="H63" s="22"/>
      <c r="I63" s="22"/>
      <c r="J63" s="22"/>
      <c r="K63" s="22"/>
    </row>
    <row r="64" spans="1:11" x14ac:dyDescent="0.25">
      <c r="A64" s="22"/>
      <c r="B64" s="22"/>
      <c r="C64" s="22"/>
      <c r="D64" s="22"/>
      <c r="E64" s="22"/>
      <c r="F64" s="22"/>
      <c r="G64" s="22"/>
      <c r="H64" s="22"/>
      <c r="I64" s="22"/>
      <c r="J64" s="22"/>
      <c r="K64" s="22"/>
    </row>
    <row r="65" spans="1:11" x14ac:dyDescent="0.25">
      <c r="A65" s="22"/>
      <c r="B65" s="22"/>
      <c r="C65" s="22"/>
      <c r="D65" s="22"/>
      <c r="E65" s="22"/>
      <c r="F65" s="22"/>
      <c r="G65" s="22"/>
      <c r="H65" s="22"/>
      <c r="I65" s="22"/>
      <c r="J65" s="22"/>
      <c r="K65" s="22"/>
    </row>
    <row r="66" spans="1:11" x14ac:dyDescent="0.25">
      <c r="A66" s="22"/>
      <c r="B66" s="22"/>
      <c r="C66" s="22"/>
      <c r="D66" s="22"/>
      <c r="E66" s="22"/>
      <c r="F66" s="22"/>
      <c r="G66" s="22"/>
      <c r="H66" s="22"/>
      <c r="I66" s="22"/>
      <c r="J66" s="22"/>
      <c r="K66" s="22"/>
    </row>
    <row r="67" spans="1:11" x14ac:dyDescent="0.25">
      <c r="A67" s="22"/>
      <c r="B67" s="22"/>
      <c r="C67" s="22"/>
      <c r="D67" s="22"/>
      <c r="E67" s="22"/>
      <c r="F67" s="22"/>
      <c r="G67" s="22"/>
      <c r="H67" s="22"/>
      <c r="I67" s="22"/>
      <c r="J67" s="22"/>
      <c r="K67" s="22"/>
    </row>
    <row r="68" spans="1:11" x14ac:dyDescent="0.25">
      <c r="A68" s="22"/>
      <c r="B68" s="22"/>
      <c r="C68" s="22"/>
      <c r="D68" s="22"/>
      <c r="E68" s="22"/>
      <c r="F68" s="22"/>
      <c r="G68" s="22"/>
      <c r="H68" s="22"/>
      <c r="I68" s="22"/>
      <c r="J68" s="22"/>
      <c r="K68" s="22"/>
    </row>
    <row r="69" spans="1:11" x14ac:dyDescent="0.25">
      <c r="A69" s="22"/>
      <c r="B69" s="22"/>
      <c r="C69" s="22"/>
      <c r="D69" s="22"/>
      <c r="E69" s="22"/>
      <c r="F69" s="22"/>
      <c r="G69" s="22"/>
      <c r="H69" s="22"/>
      <c r="I69" s="22"/>
      <c r="J69" s="22"/>
      <c r="K69" s="22"/>
    </row>
    <row r="70" spans="1:11" x14ac:dyDescent="0.25">
      <c r="A70" s="22"/>
      <c r="B70" s="22"/>
      <c r="C70" s="22"/>
      <c r="D70" s="22"/>
      <c r="E70" s="22"/>
      <c r="F70" s="22"/>
      <c r="G70" s="22"/>
      <c r="H70" s="22"/>
      <c r="I70" s="22"/>
      <c r="J70" s="22"/>
      <c r="K70" s="22"/>
    </row>
    <row r="71" spans="1:11" x14ac:dyDescent="0.25">
      <c r="A71" s="22"/>
      <c r="B71" s="22"/>
      <c r="C71" s="22"/>
      <c r="D71" s="22"/>
      <c r="E71" s="22"/>
      <c r="F71" s="22"/>
      <c r="G71" s="22"/>
      <c r="H71" s="22"/>
      <c r="I71" s="22"/>
      <c r="J71" s="22"/>
      <c r="K71" s="22"/>
    </row>
    <row r="72" spans="1:11" x14ac:dyDescent="0.25">
      <c r="A72" s="22"/>
      <c r="B72" s="22"/>
      <c r="C72" s="22"/>
      <c r="D72" s="22"/>
      <c r="E72" s="22"/>
      <c r="F72" s="22"/>
      <c r="G72" s="22"/>
      <c r="H72" s="22"/>
      <c r="I72" s="22"/>
      <c r="J72" s="22"/>
      <c r="K72" s="22"/>
    </row>
    <row r="73" spans="1:11" x14ac:dyDescent="0.25">
      <c r="A73" s="22"/>
      <c r="B73" s="22"/>
      <c r="C73" s="22"/>
      <c r="D73" s="22"/>
      <c r="E73" s="22"/>
      <c r="F73" s="22"/>
      <c r="G73" s="22"/>
      <c r="H73" s="22"/>
      <c r="I73" s="22"/>
      <c r="J73" s="22"/>
      <c r="K73" s="22"/>
    </row>
    <row r="74" spans="1:11" x14ac:dyDescent="0.25">
      <c r="A74" s="22"/>
      <c r="B74" s="22"/>
      <c r="C74" s="22"/>
      <c r="D74" s="22"/>
      <c r="E74" s="22"/>
      <c r="F74" s="22"/>
      <c r="G74" s="22"/>
      <c r="H74" s="22"/>
      <c r="I74" s="22"/>
      <c r="J74" s="22"/>
      <c r="K74" s="22"/>
    </row>
    <row r="75" spans="1:11" x14ac:dyDescent="0.25">
      <c r="A75" s="22"/>
      <c r="B75" s="22"/>
      <c r="C75" s="22"/>
      <c r="D75" s="22"/>
      <c r="E75" s="22"/>
      <c r="F75" s="22"/>
      <c r="G75" s="22"/>
      <c r="H75" s="22"/>
      <c r="I75" s="22"/>
      <c r="J75" s="22"/>
      <c r="K75" s="22"/>
    </row>
    <row r="76" spans="1:11" x14ac:dyDescent="0.25">
      <c r="A76" s="22"/>
      <c r="B76" s="22"/>
      <c r="C76" s="22"/>
      <c r="D76" s="22"/>
      <c r="E76" s="22"/>
      <c r="F76" s="22"/>
      <c r="G76" s="22"/>
      <c r="H76" s="22"/>
      <c r="I76" s="22"/>
      <c r="J76" s="22"/>
      <c r="K76" s="22"/>
    </row>
    <row r="77" spans="1:11" x14ac:dyDescent="0.25">
      <c r="A77" s="22"/>
      <c r="B77" s="22"/>
      <c r="C77" s="22"/>
      <c r="D77" s="22"/>
      <c r="E77" s="22"/>
      <c r="F77" s="22"/>
      <c r="G77" s="22"/>
      <c r="H77" s="22"/>
      <c r="I77" s="22"/>
      <c r="J77" s="22"/>
      <c r="K77" s="22"/>
    </row>
    <row r="78" spans="1:11" x14ac:dyDescent="0.25">
      <c r="A78" s="22"/>
      <c r="B78" s="22"/>
      <c r="C78" s="22"/>
      <c r="D78" s="22"/>
      <c r="E78" s="22"/>
      <c r="F78" s="22"/>
      <c r="G78" s="22"/>
      <c r="H78" s="22"/>
      <c r="I78" s="22"/>
      <c r="J78" s="22"/>
      <c r="K78" s="22"/>
    </row>
    <row r="79" spans="1:11" x14ac:dyDescent="0.25">
      <c r="A79" s="22"/>
      <c r="B79" s="22"/>
      <c r="C79" s="22"/>
      <c r="D79" s="22"/>
      <c r="E79" s="22"/>
      <c r="F79" s="22"/>
      <c r="G79" s="22"/>
      <c r="H79" s="22"/>
      <c r="I79" s="22"/>
      <c r="J79" s="22"/>
      <c r="K79" s="22"/>
    </row>
    <row r="80" spans="1:11" x14ac:dyDescent="0.25">
      <c r="A80" s="22"/>
      <c r="B80" s="22"/>
      <c r="C80" s="22"/>
      <c r="D80" s="22"/>
      <c r="E80" s="22"/>
      <c r="F80" s="22"/>
      <c r="G80" s="22"/>
      <c r="H80" s="22"/>
      <c r="I80" s="22"/>
      <c r="J80" s="22"/>
      <c r="K80" s="22"/>
    </row>
    <row r="81" spans="1:11" x14ac:dyDescent="0.25">
      <c r="A81" s="22"/>
      <c r="B81" s="22"/>
      <c r="C81" s="22"/>
      <c r="D81" s="22"/>
      <c r="E81" s="22"/>
      <c r="F81" s="22"/>
      <c r="G81" s="22"/>
      <c r="H81" s="22"/>
      <c r="I81" s="22"/>
      <c r="J81" s="22"/>
      <c r="K81" s="22"/>
    </row>
    <row r="82" spans="1:11" x14ac:dyDescent="0.25">
      <c r="A82" s="22"/>
      <c r="B82" s="22"/>
      <c r="C82" s="22"/>
      <c r="D82" s="22"/>
      <c r="E82" s="22"/>
      <c r="F82" s="22"/>
      <c r="G82" s="22"/>
      <c r="H82" s="22"/>
      <c r="I82" s="22"/>
      <c r="J82" s="22"/>
      <c r="K82" s="22"/>
    </row>
    <row r="83" spans="1:11" x14ac:dyDescent="0.25">
      <c r="A83" s="22"/>
      <c r="B83" s="22"/>
      <c r="C83" s="22"/>
      <c r="D83" s="22"/>
      <c r="E83" s="22"/>
      <c r="F83" s="22"/>
      <c r="G83" s="22"/>
      <c r="H83" s="22"/>
      <c r="I83" s="22"/>
      <c r="J83" s="22"/>
      <c r="K83" s="22"/>
    </row>
    <row r="84" spans="1:11" x14ac:dyDescent="0.25">
      <c r="A84" s="22"/>
      <c r="B84" s="22"/>
      <c r="C84" s="22"/>
      <c r="D84" s="22"/>
      <c r="E84" s="22"/>
      <c r="F84" s="22"/>
      <c r="G84" s="22"/>
      <c r="H84" s="22"/>
      <c r="I84" s="22"/>
      <c r="J84" s="22"/>
      <c r="K84" s="22"/>
    </row>
    <row r="85" spans="1:11" x14ac:dyDescent="0.25">
      <c r="A85" s="22"/>
      <c r="B85" s="22"/>
      <c r="C85" s="22"/>
      <c r="D85" s="22"/>
      <c r="E85" s="22"/>
      <c r="F85" s="22"/>
      <c r="G85" s="22"/>
      <c r="H85" s="22"/>
      <c r="I85" s="22"/>
      <c r="J85" s="22"/>
      <c r="K85" s="22"/>
    </row>
    <row r="86" spans="1:11" x14ac:dyDescent="0.25">
      <c r="A86" s="22"/>
      <c r="B86" s="22"/>
      <c r="C86" s="22"/>
      <c r="D86" s="22"/>
      <c r="E86" s="22"/>
      <c r="F86" s="22"/>
      <c r="G86" s="22"/>
      <c r="H86" s="22"/>
      <c r="I86" s="22"/>
      <c r="J86" s="22"/>
      <c r="K86" s="22"/>
    </row>
    <row r="87" spans="1:11" x14ac:dyDescent="0.25">
      <c r="A87" s="22"/>
      <c r="B87" s="22"/>
      <c r="C87" s="22"/>
      <c r="D87" s="22"/>
      <c r="E87" s="22"/>
      <c r="F87" s="22"/>
      <c r="G87" s="22"/>
      <c r="H87" s="22"/>
      <c r="I87" s="22"/>
      <c r="J87" s="22"/>
      <c r="K87" s="22"/>
    </row>
    <row r="88" spans="1:11" x14ac:dyDescent="0.25">
      <c r="A88" s="22"/>
      <c r="B88" s="22"/>
      <c r="C88" s="22"/>
      <c r="D88" s="22"/>
      <c r="E88" s="22"/>
      <c r="F88" s="22"/>
      <c r="G88" s="22"/>
      <c r="H88" s="22"/>
      <c r="I88" s="22"/>
      <c r="J88" s="22"/>
      <c r="K88" s="22"/>
    </row>
    <row r="89" spans="1:11" x14ac:dyDescent="0.25">
      <c r="A89" s="22"/>
      <c r="B89" s="22"/>
      <c r="C89" s="22"/>
      <c r="D89" s="22"/>
      <c r="E89" s="22"/>
      <c r="F89" s="22"/>
      <c r="G89" s="22"/>
      <c r="H89" s="22"/>
      <c r="I89" s="22"/>
      <c r="J89" s="22"/>
      <c r="K89" s="22"/>
    </row>
    <row r="90" spans="1:11" x14ac:dyDescent="0.25">
      <c r="A90" s="22"/>
      <c r="B90" s="22"/>
      <c r="C90" s="22"/>
      <c r="D90" s="22"/>
      <c r="E90" s="22"/>
      <c r="F90" s="22"/>
      <c r="G90" s="22"/>
      <c r="H90" s="22"/>
      <c r="I90" s="22"/>
      <c r="J90" s="22"/>
      <c r="K90" s="22"/>
    </row>
    <row r="91" spans="1:11" x14ac:dyDescent="0.25">
      <c r="A91" s="22"/>
      <c r="B91" s="22"/>
      <c r="C91" s="22"/>
      <c r="D91" s="22"/>
      <c r="E91" s="22"/>
      <c r="F91" s="22"/>
      <c r="G91" s="22"/>
      <c r="H91" s="22"/>
      <c r="I91" s="22"/>
      <c r="J91" s="22"/>
      <c r="K91" s="22"/>
    </row>
    <row r="92" spans="1:11" x14ac:dyDescent="0.25">
      <c r="A92" s="22"/>
      <c r="B92" s="22"/>
      <c r="C92" s="22"/>
      <c r="D92" s="22"/>
      <c r="E92" s="22"/>
      <c r="F92" s="22"/>
      <c r="G92" s="22"/>
      <c r="H92" s="22"/>
      <c r="I92" s="22"/>
      <c r="J92" s="22"/>
      <c r="K92" s="22"/>
    </row>
    <row r="93" spans="1:11" x14ac:dyDescent="0.25">
      <c r="A93" s="22"/>
      <c r="B93" s="22"/>
      <c r="C93" s="22"/>
      <c r="D93" s="22"/>
      <c r="E93" s="22"/>
      <c r="F93" s="22"/>
      <c r="G93" s="22"/>
      <c r="H93" s="22"/>
      <c r="I93" s="22"/>
      <c r="J93" s="22"/>
      <c r="K93" s="22"/>
    </row>
    <row r="94" spans="1:11" x14ac:dyDescent="0.25">
      <c r="A94" s="22"/>
      <c r="B94" s="22"/>
      <c r="C94" s="22"/>
      <c r="D94" s="22"/>
      <c r="E94" s="22"/>
      <c r="F94" s="22"/>
      <c r="G94" s="22"/>
      <c r="H94" s="22"/>
      <c r="I94" s="22"/>
      <c r="J94" s="22"/>
      <c r="K94" s="22"/>
    </row>
  </sheetData>
  <mergeCells count="10">
    <mergeCell ref="E1:L1"/>
    <mergeCell ref="A4:A5"/>
    <mergeCell ref="B4:B5"/>
    <mergeCell ref="C4:E4"/>
    <mergeCell ref="A3:L3"/>
    <mergeCell ref="F4:G4"/>
    <mergeCell ref="H4:H5"/>
    <mergeCell ref="L4:L5"/>
    <mergeCell ref="I4:K4"/>
    <mergeCell ref="A2:L2"/>
  </mergeCells>
  <pageMargins left="0.51181102362204722" right="0.11811023622047245" top="1.1417322834645669" bottom="0.74803149606299213" header="0.31496062992125984" footer="0.31496062992125984"/>
  <pageSetup paperSize="9" orientation="landscape" r:id="rId1"/>
  <headerFooter>
    <oddFooter>Страница  &amp;P из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O39"/>
  <sheetViews>
    <sheetView tabSelected="1" topLeftCell="A17" zoomScale="130" zoomScaleNormal="130" workbookViewId="0">
      <selection activeCell="E35" sqref="E35"/>
    </sheetView>
  </sheetViews>
  <sheetFormatPr defaultRowHeight="13.2" x14ac:dyDescent="0.25"/>
  <cols>
    <col min="1" max="1" width="44.88671875" customWidth="1"/>
    <col min="2" max="2" width="8.88671875" customWidth="1"/>
    <col min="3" max="3" width="7.5546875" customWidth="1"/>
    <col min="4" max="4" width="6.6640625" customWidth="1"/>
    <col min="5" max="5" width="7.109375" customWidth="1"/>
    <col min="6" max="6" width="6.88671875" customWidth="1"/>
    <col min="7" max="7" width="7.44140625" customWidth="1"/>
    <col min="8" max="8" width="7.109375" customWidth="1"/>
    <col min="9" max="9" width="8.5546875" customWidth="1"/>
    <col min="10" max="10" width="6.33203125" customWidth="1"/>
    <col min="11" max="11" width="5.6640625" customWidth="1"/>
    <col min="12" max="12" width="6.109375" customWidth="1"/>
    <col min="13" max="13" width="9.88671875" customWidth="1"/>
  </cols>
  <sheetData>
    <row r="1" spans="1:15" ht="39.75" customHeight="1" x14ac:dyDescent="0.25">
      <c r="A1" s="1"/>
      <c r="B1" s="1"/>
      <c r="C1" s="1"/>
      <c r="D1" s="1"/>
      <c r="E1" s="1"/>
      <c r="F1" s="70" t="s">
        <v>130</v>
      </c>
      <c r="G1" s="70"/>
      <c r="H1" s="70"/>
      <c r="I1" s="70"/>
      <c r="J1" s="70"/>
      <c r="K1" s="70"/>
      <c r="L1" s="70"/>
      <c r="M1" s="70"/>
    </row>
    <row r="2" spans="1:15" ht="25.8" customHeight="1" x14ac:dyDescent="0.25">
      <c r="A2" s="94" t="s">
        <v>131</v>
      </c>
      <c r="B2" s="94"/>
      <c r="C2" s="94"/>
      <c r="D2" s="94"/>
      <c r="E2" s="94"/>
      <c r="F2" s="94"/>
      <c r="G2" s="94"/>
      <c r="H2" s="94"/>
      <c r="I2" s="94"/>
      <c r="J2" s="94"/>
      <c r="K2" s="94"/>
      <c r="L2" s="94"/>
      <c r="M2" s="94"/>
    </row>
    <row r="3" spans="1:15" ht="11.25" customHeight="1" x14ac:dyDescent="0.25">
      <c r="A3" s="15"/>
      <c r="B3" s="15"/>
      <c r="C3" s="15"/>
      <c r="D3" s="15"/>
      <c r="E3" s="15"/>
      <c r="F3" s="15"/>
      <c r="G3" s="15"/>
      <c r="H3" s="15"/>
      <c r="L3" s="75" t="s">
        <v>122</v>
      </c>
      <c r="M3" s="75"/>
    </row>
    <row r="4" spans="1:15" ht="21" customHeight="1" x14ac:dyDescent="0.25">
      <c r="A4" s="88" t="s">
        <v>22</v>
      </c>
      <c r="B4" s="97" t="s">
        <v>23</v>
      </c>
      <c r="C4" s="83" t="s">
        <v>132</v>
      </c>
      <c r="D4" s="85" t="s">
        <v>17</v>
      </c>
      <c r="E4" s="86"/>
      <c r="F4" s="87"/>
      <c r="G4" s="88" t="s">
        <v>63</v>
      </c>
      <c r="H4" s="88"/>
      <c r="I4" s="89" t="s">
        <v>135</v>
      </c>
      <c r="J4" s="91" t="s">
        <v>64</v>
      </c>
      <c r="K4" s="92"/>
      <c r="L4" s="93"/>
      <c r="M4" s="95" t="s">
        <v>136</v>
      </c>
    </row>
    <row r="5" spans="1:15" ht="28.5" customHeight="1" x14ac:dyDescent="0.25">
      <c r="A5" s="88"/>
      <c r="B5" s="97"/>
      <c r="C5" s="84"/>
      <c r="D5" s="16" t="s">
        <v>114</v>
      </c>
      <c r="E5" s="16" t="s">
        <v>120</v>
      </c>
      <c r="F5" s="16" t="s">
        <v>126</v>
      </c>
      <c r="G5" s="49" t="s">
        <v>133</v>
      </c>
      <c r="H5" s="49" t="s">
        <v>134</v>
      </c>
      <c r="I5" s="90"/>
      <c r="J5" s="17" t="s">
        <v>114</v>
      </c>
      <c r="K5" s="16" t="s">
        <v>120</v>
      </c>
      <c r="L5" s="16" t="s">
        <v>126</v>
      </c>
      <c r="M5" s="96"/>
    </row>
    <row r="6" spans="1:15" ht="18.75" customHeight="1" x14ac:dyDescent="0.25">
      <c r="A6" s="18" t="s">
        <v>100</v>
      </c>
      <c r="B6" s="18" t="s">
        <v>24</v>
      </c>
      <c r="C6" s="50">
        <f>C7+C13+C15+C19+C22+C28+C30+C26</f>
        <v>12557.795999999998</v>
      </c>
      <c r="D6" s="50">
        <f>D7+D13+D15+D19+D22+D28+D30+D26</f>
        <v>13751.9</v>
      </c>
      <c r="E6" s="50">
        <f>E7+E13+E15+E19+E22+E28+E30+E26+0.1</f>
        <v>28290.699999999997</v>
      </c>
      <c r="F6" s="50">
        <f>F7+F13+F15+F19+F22+F28+F30+F26</f>
        <v>11721.124</v>
      </c>
      <c r="G6" s="50">
        <f t="shared" ref="G6:H11" si="0">E6/D6*100</f>
        <v>205.72211839818496</v>
      </c>
      <c r="H6" s="50">
        <f t="shared" si="0"/>
        <v>41.431014432304615</v>
      </c>
      <c r="I6" s="50">
        <f>F6/C6*100</f>
        <v>93.337429593536967</v>
      </c>
      <c r="J6" s="50">
        <f>J7+J13+J15+J19+J22+J26+J28+J30</f>
        <v>100</v>
      </c>
      <c r="K6" s="50">
        <f>K7+K13+K15+K19+K22+K26+K28+K30</f>
        <v>99.999646526950556</v>
      </c>
      <c r="L6" s="50">
        <f>L7+L13+L15+L19+L22+L26+L28+L30</f>
        <v>100</v>
      </c>
      <c r="M6" s="51">
        <f>F6-E6</f>
        <v>-16569.575999999997</v>
      </c>
      <c r="N6" s="52"/>
      <c r="O6" s="52"/>
    </row>
    <row r="7" spans="1:15" ht="13.5" customHeight="1" x14ac:dyDescent="0.25">
      <c r="A7" s="18" t="s">
        <v>25</v>
      </c>
      <c r="B7" s="18" t="s">
        <v>26</v>
      </c>
      <c r="C7" s="53">
        <f>C8+C9+C10+C11+C12</f>
        <v>3500.0309999999999</v>
      </c>
      <c r="D7" s="53">
        <f>D8+D9+D10+D11+D12</f>
        <v>2944</v>
      </c>
      <c r="E7" s="53">
        <f>E8+E9+E10+E11+E12</f>
        <v>2857.4</v>
      </c>
      <c r="F7" s="53">
        <f>F8+F9+F10+F11+F12</f>
        <v>3095.1759999999999</v>
      </c>
      <c r="G7" s="53">
        <f t="shared" si="0"/>
        <v>97.058423913043484</v>
      </c>
      <c r="H7" s="53">
        <f t="shared" si="0"/>
        <v>108.32141107300342</v>
      </c>
      <c r="I7" s="53">
        <f t="shared" ref="I7:I31" si="1">F7/C7*100</f>
        <v>88.432816737908894</v>
      </c>
      <c r="J7" s="53">
        <f>D7/D6*100</f>
        <v>21.407950901329997</v>
      </c>
      <c r="K7" s="53">
        <f>E7/E6*100</f>
        <v>10.100138914908435</v>
      </c>
      <c r="L7" s="53">
        <f>F7/F6*100</f>
        <v>26.406819004730263</v>
      </c>
      <c r="M7" s="54">
        <f>F7-E7</f>
        <v>237.77599999999984</v>
      </c>
      <c r="N7" s="52"/>
      <c r="O7" s="52"/>
    </row>
    <row r="8" spans="1:15" ht="24" customHeight="1" x14ac:dyDescent="0.25">
      <c r="A8" s="19" t="s">
        <v>27</v>
      </c>
      <c r="B8" s="19" t="s">
        <v>28</v>
      </c>
      <c r="C8" s="55">
        <v>917.65200000000004</v>
      </c>
      <c r="D8" s="55">
        <v>668.9</v>
      </c>
      <c r="E8" s="55">
        <v>671.9</v>
      </c>
      <c r="F8" s="55">
        <v>836.93299999999999</v>
      </c>
      <c r="G8" s="55">
        <f t="shared" si="0"/>
        <v>100.44849753326358</v>
      </c>
      <c r="H8" s="55">
        <f t="shared" si="0"/>
        <v>124.562137222801</v>
      </c>
      <c r="I8" s="53">
        <f t="shared" si="1"/>
        <v>91.203746082392882</v>
      </c>
      <c r="J8" s="55"/>
      <c r="K8" s="55"/>
      <c r="L8" s="55">
        <f>F8/F7*100</f>
        <v>27.039916308474865</v>
      </c>
      <c r="M8" s="54">
        <f t="shared" ref="M8:M32" si="2">F8-E8</f>
        <v>165.03300000000002</v>
      </c>
      <c r="N8" s="52"/>
      <c r="O8" s="52"/>
    </row>
    <row r="9" spans="1:15" ht="33.75" customHeight="1" x14ac:dyDescent="0.25">
      <c r="A9" s="19" t="s">
        <v>29</v>
      </c>
      <c r="B9" s="19" t="s">
        <v>30</v>
      </c>
      <c r="C9" s="55">
        <v>2537.3789999999999</v>
      </c>
      <c r="D9" s="55">
        <v>1834.1</v>
      </c>
      <c r="E9" s="55">
        <v>2057</v>
      </c>
      <c r="F9" s="55">
        <v>2213.2429999999999</v>
      </c>
      <c r="G9" s="55">
        <f t="shared" si="0"/>
        <v>112.15309961288915</v>
      </c>
      <c r="H9" s="55">
        <f t="shared" si="0"/>
        <v>107.59567331064656</v>
      </c>
      <c r="I9" s="53">
        <f t="shared" si="1"/>
        <v>87.225558341895322</v>
      </c>
      <c r="J9" s="55"/>
      <c r="K9" s="55"/>
      <c r="L9" s="55">
        <f>F9/F7*100</f>
        <v>71.50620837070332</v>
      </c>
      <c r="M9" s="54">
        <f t="shared" si="2"/>
        <v>156.24299999999994</v>
      </c>
      <c r="N9" s="52"/>
      <c r="O9" s="52"/>
    </row>
    <row r="10" spans="1:15" ht="22.5" customHeight="1" x14ac:dyDescent="0.25">
      <c r="A10" s="19" t="s">
        <v>107</v>
      </c>
      <c r="B10" s="19" t="s">
        <v>65</v>
      </c>
      <c r="C10" s="55">
        <v>30</v>
      </c>
      <c r="D10" s="55">
        <v>30</v>
      </c>
      <c r="E10" s="55">
        <v>30</v>
      </c>
      <c r="F10" s="55">
        <v>30</v>
      </c>
      <c r="G10" s="55">
        <f t="shared" si="0"/>
        <v>100</v>
      </c>
      <c r="H10" s="55">
        <f>F10/E10*100</f>
        <v>100</v>
      </c>
      <c r="I10" s="53">
        <f t="shared" si="1"/>
        <v>100</v>
      </c>
      <c r="J10" s="55"/>
      <c r="K10" s="55"/>
      <c r="L10" s="55">
        <f>F10/F7*100</f>
        <v>0.96925021388121391</v>
      </c>
      <c r="M10" s="54">
        <f t="shared" si="2"/>
        <v>0</v>
      </c>
      <c r="N10" s="52"/>
      <c r="O10" s="52"/>
    </row>
    <row r="11" spans="1:15" ht="16.5" customHeight="1" x14ac:dyDescent="0.25">
      <c r="A11" s="19" t="s">
        <v>31</v>
      </c>
      <c r="B11" s="19" t="s">
        <v>32</v>
      </c>
      <c r="C11" s="55">
        <v>0</v>
      </c>
      <c r="D11" s="55">
        <v>0</v>
      </c>
      <c r="E11" s="55">
        <v>80</v>
      </c>
      <c r="F11" s="55">
        <v>0</v>
      </c>
      <c r="G11" s="55" t="e">
        <f t="shared" si="0"/>
        <v>#DIV/0!</v>
      </c>
      <c r="H11" s="55">
        <f>F11/E11*100</f>
        <v>0</v>
      </c>
      <c r="I11" s="53" t="e">
        <f t="shared" si="1"/>
        <v>#DIV/0!</v>
      </c>
      <c r="J11" s="55"/>
      <c r="K11" s="55"/>
      <c r="L11" s="55">
        <f>F11/F7*100</f>
        <v>0</v>
      </c>
      <c r="M11" s="54">
        <f t="shared" si="2"/>
        <v>-80</v>
      </c>
      <c r="N11" s="52"/>
      <c r="O11" s="52"/>
    </row>
    <row r="12" spans="1:15" x14ac:dyDescent="0.25">
      <c r="A12" s="19" t="s">
        <v>108</v>
      </c>
      <c r="B12" s="19" t="s">
        <v>109</v>
      </c>
      <c r="C12" s="56">
        <v>15</v>
      </c>
      <c r="D12" s="55">
        <v>411</v>
      </c>
      <c r="E12" s="55">
        <v>18.5</v>
      </c>
      <c r="F12" s="55">
        <v>15</v>
      </c>
      <c r="G12" s="55">
        <f t="shared" ref="G12:G18" si="3">E12/D12*100</f>
        <v>4.5012165450121655</v>
      </c>
      <c r="H12" s="55">
        <f>F12/E12*100</f>
        <v>81.081081081081081</v>
      </c>
      <c r="I12" s="53">
        <f t="shared" si="1"/>
        <v>100</v>
      </c>
      <c r="J12" s="55"/>
      <c r="K12" s="55"/>
      <c r="L12" s="55">
        <f>F12/F7*100</f>
        <v>0.48462510694060695</v>
      </c>
      <c r="M12" s="54">
        <f t="shared" si="2"/>
        <v>-3.5</v>
      </c>
      <c r="N12" s="52"/>
      <c r="O12" s="52"/>
    </row>
    <row r="13" spans="1:15" x14ac:dyDescent="0.25">
      <c r="A13" s="18" t="s">
        <v>66</v>
      </c>
      <c r="B13" s="18" t="s">
        <v>33</v>
      </c>
      <c r="C13" s="50">
        <f>C14</f>
        <v>109.96</v>
      </c>
      <c r="D13" s="50">
        <f>D14</f>
        <v>92.7</v>
      </c>
      <c r="E13" s="50">
        <f>E14</f>
        <v>103.4</v>
      </c>
      <c r="F13" s="50">
        <f>F14</f>
        <v>109.96</v>
      </c>
      <c r="G13" s="53">
        <f t="shared" si="3"/>
        <v>111.54261057173677</v>
      </c>
      <c r="H13" s="53">
        <f>F13/E13*100</f>
        <v>106.34429400386847</v>
      </c>
      <c r="I13" s="53">
        <f t="shared" si="1"/>
        <v>100</v>
      </c>
      <c r="J13" s="53">
        <f>D13/D6*100</f>
        <v>0.67408867138359063</v>
      </c>
      <c r="K13" s="53">
        <f>E13/E6*100</f>
        <v>0.36549113312855463</v>
      </c>
      <c r="L13" s="53">
        <f>F13/F6*100</f>
        <v>0.93813528463652462</v>
      </c>
      <c r="M13" s="54">
        <f t="shared" si="2"/>
        <v>6.5599999999999881</v>
      </c>
      <c r="N13" s="52"/>
      <c r="O13" s="52"/>
    </row>
    <row r="14" spans="1:15" ht="14.25" customHeight="1" x14ac:dyDescent="0.25">
      <c r="A14" s="19" t="s">
        <v>34</v>
      </c>
      <c r="B14" s="19" t="s">
        <v>35</v>
      </c>
      <c r="C14" s="56">
        <v>109.96</v>
      </c>
      <c r="D14" s="55">
        <v>92.7</v>
      </c>
      <c r="E14" s="55">
        <v>103.4</v>
      </c>
      <c r="F14" s="55">
        <v>109.96</v>
      </c>
      <c r="G14" s="55">
        <f t="shared" si="3"/>
        <v>111.54261057173677</v>
      </c>
      <c r="H14" s="55">
        <f>F14/E14*100</f>
        <v>106.34429400386847</v>
      </c>
      <c r="I14" s="53">
        <f t="shared" si="1"/>
        <v>100</v>
      </c>
      <c r="J14" s="55"/>
      <c r="K14" s="55"/>
      <c r="L14" s="55"/>
      <c r="M14" s="54">
        <f t="shared" si="2"/>
        <v>6.5599999999999881</v>
      </c>
      <c r="N14" s="52"/>
      <c r="O14" s="52"/>
    </row>
    <row r="15" spans="1:15" ht="11.25" customHeight="1" x14ac:dyDescent="0.25">
      <c r="A15" s="18" t="s">
        <v>36</v>
      </c>
      <c r="B15" s="18" t="s">
        <v>37</v>
      </c>
      <c r="C15" s="50">
        <f>C16+C17+C18</f>
        <v>728.71600000000001</v>
      </c>
      <c r="D15" s="50">
        <f>D16+D17+D18</f>
        <v>104.2</v>
      </c>
      <c r="E15" s="50">
        <f>E16+E17+E18</f>
        <v>18.2</v>
      </c>
      <c r="F15" s="50">
        <f>F16+F17+F18</f>
        <v>725.71600000000001</v>
      </c>
      <c r="G15" s="55">
        <f t="shared" si="3"/>
        <v>17.46641074856046</v>
      </c>
      <c r="H15" s="55">
        <f t="shared" ref="H15:H25" si="4">F15/E15*100</f>
        <v>3987.4505494505497</v>
      </c>
      <c r="I15" s="53">
        <f t="shared" si="1"/>
        <v>99.588316984943376</v>
      </c>
      <c r="J15" s="53">
        <f>D15/D6*100</f>
        <v>0.75771347959191093</v>
      </c>
      <c r="K15" s="53">
        <f>E15/E6*100</f>
        <v>6.4332094999416778E-2</v>
      </c>
      <c r="L15" s="53">
        <f>F15/F6*100</f>
        <v>6.1915222465012745</v>
      </c>
      <c r="M15" s="54">
        <f t="shared" si="2"/>
        <v>707.51599999999996</v>
      </c>
      <c r="N15" s="52"/>
      <c r="O15" s="52"/>
    </row>
    <row r="16" spans="1:15" ht="10.8" hidden="1" customHeight="1" x14ac:dyDescent="0.25">
      <c r="A16" s="19" t="s">
        <v>143</v>
      </c>
      <c r="B16" s="19" t="s">
        <v>38</v>
      </c>
      <c r="C16" s="55"/>
      <c r="D16" s="55"/>
      <c r="E16" s="55"/>
      <c r="F16" s="55"/>
      <c r="G16" s="55" t="e">
        <f t="shared" si="3"/>
        <v>#DIV/0!</v>
      </c>
      <c r="H16" s="55" t="e">
        <f>F16/E16*100</f>
        <v>#DIV/0!</v>
      </c>
      <c r="I16" s="53" t="e">
        <f t="shared" si="1"/>
        <v>#DIV/0!</v>
      </c>
      <c r="J16" s="53">
        <f>D16/D6*100</f>
        <v>0</v>
      </c>
      <c r="K16" s="53">
        <f>E16/E6*100</f>
        <v>0</v>
      </c>
      <c r="L16" s="53">
        <f>F16/F6*100</f>
        <v>0</v>
      </c>
      <c r="M16" s="54">
        <f t="shared" si="2"/>
        <v>0</v>
      </c>
      <c r="N16" s="52"/>
      <c r="O16" s="52"/>
    </row>
    <row r="17" spans="1:15" ht="22.2" customHeight="1" x14ac:dyDescent="0.25">
      <c r="A17" s="19" t="s">
        <v>144</v>
      </c>
      <c r="B17" s="19" t="s">
        <v>111</v>
      </c>
      <c r="C17" s="55">
        <v>727.71600000000001</v>
      </c>
      <c r="D17" s="55">
        <v>104.2</v>
      </c>
      <c r="E17" s="55">
        <v>18.2</v>
      </c>
      <c r="F17" s="55">
        <v>725.71600000000001</v>
      </c>
      <c r="G17" s="55">
        <f t="shared" si="3"/>
        <v>17.46641074856046</v>
      </c>
      <c r="H17" s="55">
        <f>F17/E17*100</f>
        <v>3987.4505494505497</v>
      </c>
      <c r="I17" s="53">
        <f>F17/C17*100</f>
        <v>99.725167510402414</v>
      </c>
      <c r="J17" s="53"/>
      <c r="K17" s="53"/>
      <c r="L17" s="53"/>
      <c r="M17" s="54">
        <f>F17-E17</f>
        <v>707.51599999999996</v>
      </c>
      <c r="N17" s="52"/>
      <c r="O17" s="52"/>
    </row>
    <row r="18" spans="1:15" ht="21.75" customHeight="1" x14ac:dyDescent="0.25">
      <c r="A18" s="19" t="s">
        <v>112</v>
      </c>
      <c r="B18" s="19" t="s">
        <v>113</v>
      </c>
      <c r="C18" s="55">
        <v>1</v>
      </c>
      <c r="D18" s="55">
        <v>0</v>
      </c>
      <c r="E18" s="55">
        <v>0</v>
      </c>
      <c r="F18" s="55">
        <v>0</v>
      </c>
      <c r="G18" s="55" t="e">
        <f t="shared" si="3"/>
        <v>#DIV/0!</v>
      </c>
      <c r="H18" s="55" t="e">
        <f>F18/E18*100</f>
        <v>#DIV/0!</v>
      </c>
      <c r="I18" s="53">
        <f>F18/C18*100</f>
        <v>0</v>
      </c>
      <c r="J18" s="53"/>
      <c r="K18" s="53"/>
      <c r="L18" s="53"/>
      <c r="M18" s="54">
        <f t="shared" si="2"/>
        <v>0</v>
      </c>
      <c r="N18" s="52"/>
      <c r="O18" s="52"/>
    </row>
    <row r="19" spans="1:15" x14ac:dyDescent="0.25">
      <c r="A19" s="18" t="s">
        <v>39</v>
      </c>
      <c r="B19" s="18" t="s">
        <v>40</v>
      </c>
      <c r="C19" s="50">
        <f>C20+C21</f>
        <v>1654.9469999999999</v>
      </c>
      <c r="D19" s="50">
        <f>D20+D21</f>
        <v>3890.5</v>
      </c>
      <c r="E19" s="50">
        <f>E20+E21</f>
        <v>18556.2</v>
      </c>
      <c r="F19" s="50">
        <f>F20+F21</f>
        <v>1445.8920000000001</v>
      </c>
      <c r="G19" s="55">
        <v>0</v>
      </c>
      <c r="H19" s="55">
        <f>F19/E19*100</f>
        <v>7.7919617162996735</v>
      </c>
      <c r="I19" s="53">
        <f>F19/C19*100</f>
        <v>87.367873412260337</v>
      </c>
      <c r="J19" s="53">
        <f>D19/D6*100</f>
        <v>28.290636202997405</v>
      </c>
      <c r="K19" s="53">
        <f>E19/E6*100</f>
        <v>65.591166001548217</v>
      </c>
      <c r="L19" s="53">
        <f>F19/F6*100</f>
        <v>12.335779401361167</v>
      </c>
      <c r="M19" s="54">
        <f t="shared" si="2"/>
        <v>-17110.308000000001</v>
      </c>
      <c r="N19" s="52"/>
      <c r="O19" s="52"/>
    </row>
    <row r="20" spans="1:15" ht="11.25" customHeight="1" x14ac:dyDescent="0.25">
      <c r="A20" s="19" t="s">
        <v>41</v>
      </c>
      <c r="B20" s="19" t="s">
        <v>42</v>
      </c>
      <c r="C20" s="56">
        <v>1642.9469999999999</v>
      </c>
      <c r="D20" s="55">
        <v>3890.5</v>
      </c>
      <c r="E20" s="55">
        <v>18556.2</v>
      </c>
      <c r="F20" s="55">
        <v>1433.8920000000001</v>
      </c>
      <c r="G20" s="55">
        <v>0</v>
      </c>
      <c r="H20" s="55">
        <f t="shared" si="4"/>
        <v>7.7272933035858635</v>
      </c>
      <c r="I20" s="53">
        <f t="shared" si="1"/>
        <v>87.27560901234186</v>
      </c>
      <c r="J20" s="55"/>
      <c r="K20" s="55"/>
      <c r="L20" s="55"/>
      <c r="M20" s="54">
        <f t="shared" si="2"/>
        <v>-17122.308000000001</v>
      </c>
      <c r="N20" s="52"/>
      <c r="O20" s="52"/>
    </row>
    <row r="21" spans="1:15" ht="12.75" customHeight="1" x14ac:dyDescent="0.25">
      <c r="A21" s="19" t="s">
        <v>43</v>
      </c>
      <c r="B21" s="19" t="s">
        <v>44</v>
      </c>
      <c r="C21" s="55">
        <v>12</v>
      </c>
      <c r="D21" s="55">
        <v>0</v>
      </c>
      <c r="E21" s="55">
        <v>0</v>
      </c>
      <c r="F21" s="55">
        <v>12</v>
      </c>
      <c r="G21" s="55">
        <v>0</v>
      </c>
      <c r="H21" s="55" t="e">
        <f t="shared" si="4"/>
        <v>#DIV/0!</v>
      </c>
      <c r="I21" s="53">
        <f t="shared" si="1"/>
        <v>100</v>
      </c>
      <c r="J21" s="55"/>
      <c r="K21" s="55"/>
      <c r="L21" s="55"/>
      <c r="M21" s="54">
        <f t="shared" si="2"/>
        <v>12</v>
      </c>
      <c r="N21" s="52"/>
      <c r="O21" s="52"/>
    </row>
    <row r="22" spans="1:15" ht="12.6" customHeight="1" x14ac:dyDescent="0.25">
      <c r="A22" s="18" t="s">
        <v>45</v>
      </c>
      <c r="B22" s="18" t="s">
        <v>46</v>
      </c>
      <c r="C22" s="50">
        <f>C24+C25+C23</f>
        <v>318.40899999999999</v>
      </c>
      <c r="D22" s="50">
        <f t="shared" ref="D22:F22" si="5">D24+D25+D23</f>
        <v>1661.1</v>
      </c>
      <c r="E22" s="50">
        <f t="shared" si="5"/>
        <v>1604.6</v>
      </c>
      <c r="F22" s="50">
        <f t="shared" si="5"/>
        <v>283.75599999999997</v>
      </c>
      <c r="G22" s="53">
        <f>E22/D22*100</f>
        <v>96.598639455782305</v>
      </c>
      <c r="H22" s="55">
        <f t="shared" si="4"/>
        <v>17.683908762308363</v>
      </c>
      <c r="I22" s="53">
        <f t="shared" si="1"/>
        <v>89.116827727859445</v>
      </c>
      <c r="J22" s="53">
        <f>D22/D6*100</f>
        <v>12.079058166507901</v>
      </c>
      <c r="K22" s="53">
        <f>E22/E6*100</f>
        <v>5.6718285514320961</v>
      </c>
      <c r="L22" s="53">
        <f>F22/F6*100</f>
        <v>2.4208941053776067</v>
      </c>
      <c r="M22" s="54">
        <f t="shared" si="2"/>
        <v>-1320.8440000000001</v>
      </c>
      <c r="N22" s="52"/>
      <c r="O22" s="52"/>
    </row>
    <row r="23" spans="1:15" ht="12.6" customHeight="1" x14ac:dyDescent="0.25">
      <c r="A23" s="19" t="s">
        <v>145</v>
      </c>
      <c r="B23" s="19" t="s">
        <v>146</v>
      </c>
      <c r="C23" s="56">
        <v>48.408999999999999</v>
      </c>
      <c r="D23" s="56">
        <v>0</v>
      </c>
      <c r="E23" s="56">
        <v>0</v>
      </c>
      <c r="F23" s="56">
        <v>48.405999999999999</v>
      </c>
      <c r="G23" s="53" t="e">
        <f>E23/D23*100</f>
        <v>#DIV/0!</v>
      </c>
      <c r="H23" s="55" t="e">
        <f t="shared" ref="H23" si="6">F23/E23*100</f>
        <v>#DIV/0!</v>
      </c>
      <c r="I23" s="53">
        <f t="shared" si="1"/>
        <v>99.993802805263485</v>
      </c>
      <c r="J23" s="55"/>
      <c r="K23" s="55"/>
      <c r="L23" s="55"/>
      <c r="M23" s="54">
        <f t="shared" si="2"/>
        <v>48.405999999999999</v>
      </c>
      <c r="N23" s="52"/>
      <c r="O23" s="52"/>
    </row>
    <row r="24" spans="1:15" ht="12" customHeight="1" x14ac:dyDescent="0.25">
      <c r="A24" s="19" t="s">
        <v>47</v>
      </c>
      <c r="B24" s="19" t="s">
        <v>48</v>
      </c>
      <c r="C24" s="56">
        <v>0</v>
      </c>
      <c r="D24" s="55">
        <v>1483.6</v>
      </c>
      <c r="E24" s="55">
        <v>1342.8</v>
      </c>
      <c r="F24" s="55">
        <v>0</v>
      </c>
      <c r="G24" s="55">
        <f t="shared" ref="G24:G31" si="7">E24/D24*100</f>
        <v>90.509571313022391</v>
      </c>
      <c r="H24" s="55">
        <f t="shared" si="4"/>
        <v>0</v>
      </c>
      <c r="I24" s="53" t="e">
        <f t="shared" si="1"/>
        <v>#DIV/0!</v>
      </c>
      <c r="J24" s="55"/>
      <c r="K24" s="55"/>
      <c r="L24" s="55"/>
      <c r="M24" s="54">
        <f t="shared" si="2"/>
        <v>-1342.8</v>
      </c>
      <c r="N24" s="52"/>
      <c r="O24" s="52"/>
    </row>
    <row r="25" spans="1:15" x14ac:dyDescent="0.25">
      <c r="A25" s="19" t="s">
        <v>49</v>
      </c>
      <c r="B25" s="19" t="s">
        <v>50</v>
      </c>
      <c r="C25" s="56">
        <v>270</v>
      </c>
      <c r="D25" s="55">
        <v>177.5</v>
      </c>
      <c r="E25" s="55">
        <v>261.8</v>
      </c>
      <c r="F25" s="55">
        <v>235.35</v>
      </c>
      <c r="G25" s="55">
        <f t="shared" si="7"/>
        <v>147.49295774647888</v>
      </c>
      <c r="H25" s="55">
        <f t="shared" si="4"/>
        <v>89.896867838044301</v>
      </c>
      <c r="I25" s="53">
        <f t="shared" si="1"/>
        <v>87.166666666666671</v>
      </c>
      <c r="J25" s="55"/>
      <c r="K25" s="55"/>
      <c r="L25" s="55"/>
      <c r="M25" s="54">
        <f t="shared" si="2"/>
        <v>-26.450000000000017</v>
      </c>
      <c r="N25" s="52"/>
      <c r="O25" s="52"/>
    </row>
    <row r="26" spans="1:15" ht="15" customHeight="1" x14ac:dyDescent="0.25">
      <c r="A26" s="18" t="s">
        <v>51</v>
      </c>
      <c r="B26" s="18" t="s">
        <v>52</v>
      </c>
      <c r="C26" s="50">
        <f>C27</f>
        <v>5963.8329999999996</v>
      </c>
      <c r="D26" s="50">
        <f>D27</f>
        <v>4884.3999999999996</v>
      </c>
      <c r="E26" s="50">
        <f>E27</f>
        <v>4980.2</v>
      </c>
      <c r="F26" s="50">
        <f>F27</f>
        <v>5787.3580000000002</v>
      </c>
      <c r="G26" s="53">
        <f t="shared" si="7"/>
        <v>101.96134632708214</v>
      </c>
      <c r="H26" s="53">
        <f>F26/E26*100</f>
        <v>116.20734107063974</v>
      </c>
      <c r="I26" s="53">
        <f t="shared" si="1"/>
        <v>97.040913117453158</v>
      </c>
      <c r="J26" s="53">
        <f>D26/D6*100</f>
        <v>35.518001148932143</v>
      </c>
      <c r="K26" s="53">
        <f>E26/E6*100</f>
        <v>17.603664808576671</v>
      </c>
      <c r="L26" s="53">
        <f>F26/F6*100</f>
        <v>49.375452388354567</v>
      </c>
      <c r="M26" s="54">
        <f t="shared" si="2"/>
        <v>807.15800000000036</v>
      </c>
      <c r="N26" s="52"/>
      <c r="O26" s="52"/>
    </row>
    <row r="27" spans="1:15" x14ac:dyDescent="0.25">
      <c r="A27" s="19" t="s">
        <v>53</v>
      </c>
      <c r="B27" s="19" t="s">
        <v>54</v>
      </c>
      <c r="C27" s="56">
        <v>5963.8329999999996</v>
      </c>
      <c r="D27" s="55">
        <v>4884.3999999999996</v>
      </c>
      <c r="E27" s="55">
        <v>4980.2</v>
      </c>
      <c r="F27" s="55">
        <v>5787.3580000000002</v>
      </c>
      <c r="G27" s="55">
        <f t="shared" si="7"/>
        <v>101.96134632708214</v>
      </c>
      <c r="H27" s="55">
        <f>F27/E27*100</f>
        <v>116.20734107063974</v>
      </c>
      <c r="I27" s="53">
        <f t="shared" si="1"/>
        <v>97.040913117453158</v>
      </c>
      <c r="J27" s="55"/>
      <c r="K27" s="55"/>
      <c r="L27" s="55"/>
      <c r="M27" s="54">
        <f t="shared" si="2"/>
        <v>807.15800000000036</v>
      </c>
      <c r="N27" s="52"/>
      <c r="O27" s="52"/>
    </row>
    <row r="28" spans="1:15" ht="15" customHeight="1" x14ac:dyDescent="0.25">
      <c r="A28" s="18" t="s">
        <v>55</v>
      </c>
      <c r="B28" s="18" t="s">
        <v>56</v>
      </c>
      <c r="C28" s="50">
        <f>C29</f>
        <v>272</v>
      </c>
      <c r="D28" s="50">
        <f>D29</f>
        <v>160</v>
      </c>
      <c r="E28" s="50">
        <f>E29</f>
        <v>170.6</v>
      </c>
      <c r="F28" s="50">
        <f>F29</f>
        <v>263.36599999999999</v>
      </c>
      <c r="G28" s="53">
        <f t="shared" si="7"/>
        <v>106.62499999999999</v>
      </c>
      <c r="H28" s="53">
        <f>F28/E28*100</f>
        <v>154.37631887456038</v>
      </c>
      <c r="I28" s="53">
        <f t="shared" si="1"/>
        <v>96.825735294117649</v>
      </c>
      <c r="J28" s="53">
        <f>D28/D6*100</f>
        <v>1.1634755924635869</v>
      </c>
      <c r="K28" s="53">
        <f>E28/E6*100</f>
        <v>0.60302502235717048</v>
      </c>
      <c r="L28" s="53">
        <f>F28/F6*100</f>
        <v>2.2469346796433514</v>
      </c>
      <c r="M28" s="54">
        <f t="shared" si="2"/>
        <v>92.765999999999991</v>
      </c>
      <c r="N28" s="52"/>
      <c r="O28" s="52"/>
    </row>
    <row r="29" spans="1:15" ht="14.25" customHeight="1" x14ac:dyDescent="0.25">
      <c r="A29" s="19" t="s">
        <v>57</v>
      </c>
      <c r="B29" s="19" t="s">
        <v>58</v>
      </c>
      <c r="C29" s="56">
        <v>272</v>
      </c>
      <c r="D29" s="55">
        <v>160</v>
      </c>
      <c r="E29" s="55">
        <v>170.6</v>
      </c>
      <c r="F29" s="55">
        <v>263.36599999999999</v>
      </c>
      <c r="G29" s="55">
        <f t="shared" si="7"/>
        <v>106.62499999999999</v>
      </c>
      <c r="H29" s="55">
        <f>F29/E29*100</f>
        <v>154.37631887456038</v>
      </c>
      <c r="I29" s="53">
        <f t="shared" si="1"/>
        <v>96.825735294117649</v>
      </c>
      <c r="J29" s="55"/>
      <c r="K29" s="55"/>
      <c r="L29" s="55"/>
      <c r="M29" s="54">
        <f t="shared" si="2"/>
        <v>92.765999999999991</v>
      </c>
      <c r="N29" s="52"/>
      <c r="O29" s="52"/>
    </row>
    <row r="30" spans="1:15" ht="12" customHeight="1" x14ac:dyDescent="0.25">
      <c r="A30" s="18" t="s">
        <v>59</v>
      </c>
      <c r="B30" s="18" t="s">
        <v>60</v>
      </c>
      <c r="C30" s="50">
        <f>C31</f>
        <v>9.9</v>
      </c>
      <c r="D30" s="50">
        <f>D31</f>
        <v>15</v>
      </c>
      <c r="E30" s="50">
        <f>E31</f>
        <v>0</v>
      </c>
      <c r="F30" s="50">
        <f>F31</f>
        <v>9.9</v>
      </c>
      <c r="G30" s="53">
        <f t="shared" si="7"/>
        <v>0</v>
      </c>
      <c r="H30" s="55" t="e">
        <f>F30/E30*100</f>
        <v>#DIV/0!</v>
      </c>
      <c r="I30" s="53">
        <f t="shared" si="1"/>
        <v>100</v>
      </c>
      <c r="J30" s="53">
        <f>D30/D6*100</f>
        <v>0.10907583679346128</v>
      </c>
      <c r="K30" s="53">
        <f>E30/E6*100</f>
        <v>0</v>
      </c>
      <c r="L30" s="53">
        <f>F30/F6*100</f>
        <v>8.4462889395249124E-2</v>
      </c>
      <c r="M30" s="54">
        <f t="shared" si="2"/>
        <v>9.9</v>
      </c>
      <c r="N30" s="52"/>
      <c r="O30" s="52"/>
    </row>
    <row r="31" spans="1:15" x14ac:dyDescent="0.25">
      <c r="A31" s="19" t="s">
        <v>59</v>
      </c>
      <c r="B31" s="19" t="s">
        <v>61</v>
      </c>
      <c r="C31" s="56">
        <v>9.9</v>
      </c>
      <c r="D31" s="55">
        <v>15</v>
      </c>
      <c r="E31" s="55">
        <v>0</v>
      </c>
      <c r="F31" s="55">
        <v>9.9</v>
      </c>
      <c r="G31" s="55">
        <f t="shared" si="7"/>
        <v>0</v>
      </c>
      <c r="H31" s="55"/>
      <c r="I31" s="53">
        <f t="shared" si="1"/>
        <v>100</v>
      </c>
      <c r="J31" s="55"/>
      <c r="K31" s="55"/>
      <c r="L31" s="55"/>
      <c r="M31" s="54">
        <f t="shared" si="2"/>
        <v>9.9</v>
      </c>
      <c r="N31" s="52"/>
      <c r="O31" s="52"/>
    </row>
    <row r="32" spans="1:15" ht="15" customHeight="1" x14ac:dyDescent="0.25">
      <c r="A32" s="18" t="s">
        <v>62</v>
      </c>
      <c r="B32" s="18" t="s">
        <v>24</v>
      </c>
      <c r="C32" s="53">
        <f>доходы!B31-расходы!C6</f>
        <v>-655.81399999999849</v>
      </c>
      <c r="D32" s="53">
        <f>доходы!C31-расходы!D6</f>
        <v>459.20000000000255</v>
      </c>
      <c r="E32" s="53">
        <f>доходы!D31-расходы!E6</f>
        <v>-2195.5</v>
      </c>
      <c r="F32" s="53">
        <f>доходы!E31-расходы!F6</f>
        <v>380.89700000000084</v>
      </c>
      <c r="G32" s="53"/>
      <c r="H32" s="53"/>
      <c r="I32" s="53"/>
      <c r="J32" s="53"/>
      <c r="K32" s="53"/>
      <c r="L32" s="53"/>
      <c r="M32" s="54">
        <f t="shared" si="2"/>
        <v>2576.3970000000008</v>
      </c>
      <c r="N32" s="52"/>
      <c r="O32" s="52"/>
    </row>
    <row r="33" spans="3:15" x14ac:dyDescent="0.25">
      <c r="C33" s="57"/>
      <c r="D33" s="57"/>
      <c r="E33" s="57"/>
      <c r="F33" s="57"/>
      <c r="G33" s="57"/>
      <c r="H33" s="57"/>
      <c r="I33" s="57"/>
      <c r="J33" s="57"/>
      <c r="K33" s="57"/>
      <c r="L33" s="57"/>
      <c r="M33" s="52"/>
      <c r="N33" s="52"/>
      <c r="O33" s="52"/>
    </row>
    <row r="34" spans="3:15" x14ac:dyDescent="0.25">
      <c r="C34" s="52"/>
      <c r="D34" s="52"/>
      <c r="E34" s="52"/>
      <c r="F34" s="52"/>
      <c r="G34" s="52"/>
      <c r="H34" s="52"/>
      <c r="I34" s="52"/>
      <c r="J34" s="52"/>
      <c r="K34" s="52"/>
      <c r="L34" s="52"/>
      <c r="M34" s="52"/>
      <c r="N34" s="52"/>
      <c r="O34" s="52"/>
    </row>
    <row r="35" spans="3:15" x14ac:dyDescent="0.25">
      <c r="C35" s="52"/>
      <c r="D35" s="52"/>
      <c r="E35" s="52"/>
      <c r="F35" s="52"/>
      <c r="G35" s="52"/>
      <c r="H35" s="52"/>
      <c r="I35" s="52"/>
      <c r="J35" s="52"/>
      <c r="K35" s="52"/>
      <c r="L35" s="52"/>
      <c r="M35" s="52"/>
      <c r="N35" s="52"/>
      <c r="O35" s="52"/>
    </row>
    <row r="36" spans="3:15" x14ac:dyDescent="0.25">
      <c r="C36" s="52"/>
      <c r="D36" s="52"/>
      <c r="E36" s="52"/>
      <c r="F36" s="52"/>
      <c r="G36" s="52"/>
      <c r="H36" s="52"/>
      <c r="I36" s="52"/>
      <c r="J36" s="52"/>
      <c r="K36" s="52"/>
      <c r="L36" s="52"/>
      <c r="M36" s="52"/>
      <c r="N36" s="52"/>
      <c r="O36" s="52"/>
    </row>
    <row r="37" spans="3:15" x14ac:dyDescent="0.25">
      <c r="C37" s="52"/>
      <c r="D37" s="52"/>
      <c r="E37" s="52"/>
      <c r="F37" s="52"/>
      <c r="G37" s="52"/>
      <c r="H37" s="52"/>
      <c r="I37" s="52"/>
      <c r="J37" s="52"/>
      <c r="K37" s="52"/>
      <c r="L37" s="52"/>
      <c r="M37" s="52"/>
      <c r="N37" s="52"/>
      <c r="O37" s="52"/>
    </row>
    <row r="38" spans="3:15" x14ac:dyDescent="0.25">
      <c r="C38" s="52"/>
      <c r="D38" s="52"/>
      <c r="E38" s="52"/>
      <c r="F38" s="52"/>
      <c r="G38" s="52"/>
      <c r="H38" s="52"/>
      <c r="I38" s="52"/>
      <c r="J38" s="52"/>
      <c r="K38" s="52"/>
      <c r="L38" s="52"/>
      <c r="M38" s="52"/>
      <c r="N38" s="52"/>
      <c r="O38" s="52"/>
    </row>
    <row r="39" spans="3:15" x14ac:dyDescent="0.25">
      <c r="C39" s="52"/>
      <c r="D39" s="52"/>
      <c r="E39" s="52"/>
      <c r="F39" s="52"/>
      <c r="G39" s="52"/>
      <c r="H39" s="52"/>
      <c r="I39" s="52"/>
      <c r="J39" s="52"/>
      <c r="K39" s="52"/>
      <c r="L39" s="52"/>
      <c r="M39" s="52"/>
      <c r="N39" s="52"/>
      <c r="O39" s="52"/>
    </row>
  </sheetData>
  <mergeCells count="11">
    <mergeCell ref="F1:M1"/>
    <mergeCell ref="C4:C5"/>
    <mergeCell ref="D4:F4"/>
    <mergeCell ref="G4:H4"/>
    <mergeCell ref="I4:I5"/>
    <mergeCell ref="J4:L4"/>
    <mergeCell ref="A2:M2"/>
    <mergeCell ref="L3:M3"/>
    <mergeCell ref="M4:M5"/>
    <mergeCell ref="A4:A5"/>
    <mergeCell ref="B4:B5"/>
  </mergeCells>
  <phoneticPr fontId="22" type="noConversion"/>
  <pageMargins left="0.70866141732283472" right="0.31496062992125984" top="1.1417322834645669" bottom="0.74803149606299213" header="0.31496062992125984" footer="0.31496062992125984"/>
  <pageSetup paperSize="9" orientation="landscape" r:id="rId1"/>
  <headerFooter>
    <oddFooter>Страница  &amp;P из 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M39"/>
  <sheetViews>
    <sheetView topLeftCell="A16" zoomScale="120" zoomScaleNormal="120" workbookViewId="0">
      <selection activeCell="A4" sqref="A4:K5"/>
    </sheetView>
  </sheetViews>
  <sheetFormatPr defaultRowHeight="13.2" x14ac:dyDescent="0.25"/>
  <cols>
    <col min="1" max="1" width="65.33203125" customWidth="1"/>
    <col min="2" max="2" width="6.109375" customWidth="1"/>
    <col min="3" max="3" width="7.44140625" customWidth="1"/>
    <col min="4" max="4" width="7.88671875" customWidth="1"/>
    <col min="5" max="5" width="7.5546875" customWidth="1"/>
    <col min="6" max="6" width="8.44140625" customWidth="1"/>
    <col min="7" max="7" width="8.109375" customWidth="1"/>
    <col min="8" max="8" width="4.88671875" customWidth="1"/>
    <col min="9" max="9" width="5.44140625" customWidth="1"/>
    <col min="10" max="10" width="5.109375" customWidth="1"/>
    <col min="11" max="11" width="8.5546875" customWidth="1"/>
  </cols>
  <sheetData>
    <row r="1" spans="1:13" ht="44.25" customHeight="1" x14ac:dyDescent="0.25">
      <c r="A1" s="14"/>
      <c r="B1" s="14"/>
      <c r="C1" s="14"/>
      <c r="D1" s="70" t="s">
        <v>137</v>
      </c>
      <c r="E1" s="70"/>
      <c r="F1" s="70"/>
      <c r="G1" s="70"/>
      <c r="H1" s="70"/>
      <c r="I1" s="70"/>
      <c r="J1" s="70"/>
      <c r="K1" s="70"/>
      <c r="L1" s="33"/>
      <c r="M1" s="33"/>
    </row>
    <row r="2" spans="1:13" ht="26.4" customHeight="1" x14ac:dyDescent="0.25">
      <c r="A2" s="94" t="s">
        <v>138</v>
      </c>
      <c r="B2" s="94"/>
      <c r="C2" s="94"/>
      <c r="D2" s="94"/>
      <c r="E2" s="94"/>
      <c r="F2" s="94"/>
      <c r="G2" s="94"/>
      <c r="H2" s="94"/>
      <c r="I2" s="94"/>
      <c r="J2" s="94"/>
      <c r="K2" s="94"/>
    </row>
    <row r="3" spans="1:13" x14ac:dyDescent="0.25">
      <c r="A3" s="98" t="s">
        <v>69</v>
      </c>
      <c r="B3" s="98"/>
      <c r="C3" s="98"/>
      <c r="D3" s="98"/>
      <c r="E3" s="98"/>
      <c r="F3" s="98"/>
      <c r="G3" s="98"/>
      <c r="H3" s="98"/>
      <c r="I3" s="98"/>
      <c r="J3" s="98"/>
      <c r="K3" s="98"/>
    </row>
    <row r="4" spans="1:13" ht="27.75" customHeight="1" x14ac:dyDescent="0.25">
      <c r="A4" s="105" t="s">
        <v>68</v>
      </c>
      <c r="B4" s="105" t="s">
        <v>67</v>
      </c>
      <c r="C4" s="104" t="s">
        <v>17</v>
      </c>
      <c r="D4" s="104"/>
      <c r="E4" s="104"/>
      <c r="F4" s="104" t="s">
        <v>70</v>
      </c>
      <c r="G4" s="104"/>
      <c r="H4" s="101" t="s">
        <v>71</v>
      </c>
      <c r="I4" s="102"/>
      <c r="J4" s="103"/>
      <c r="K4" s="99" t="s">
        <v>139</v>
      </c>
    </row>
    <row r="5" spans="1:13" ht="28.5" customHeight="1" x14ac:dyDescent="0.25">
      <c r="A5" s="106"/>
      <c r="B5" s="106"/>
      <c r="C5" s="41" t="s">
        <v>114</v>
      </c>
      <c r="D5" s="41" t="s">
        <v>120</v>
      </c>
      <c r="E5" s="41" t="s">
        <v>126</v>
      </c>
      <c r="F5" s="41" t="s">
        <v>133</v>
      </c>
      <c r="G5" s="40" t="s">
        <v>134</v>
      </c>
      <c r="H5" s="40" t="s">
        <v>114</v>
      </c>
      <c r="I5" s="40" t="s">
        <v>120</v>
      </c>
      <c r="J5" s="40" t="s">
        <v>126</v>
      </c>
      <c r="K5" s="100"/>
    </row>
    <row r="6" spans="1:13" x14ac:dyDescent="0.25">
      <c r="A6" s="21" t="s">
        <v>72</v>
      </c>
      <c r="B6" s="21"/>
      <c r="C6" s="116">
        <f>C7+C11+C19+C24+C27+C34+C22</f>
        <v>13751.8</v>
      </c>
      <c r="D6" s="116">
        <f>D7+D11+D19+D24+D27+D34+D22+0.2</f>
        <v>28290.700000000004</v>
      </c>
      <c r="E6" s="116">
        <f>E7+E11+E19+E24+E27+E34+E22</f>
        <v>11721.123369999999</v>
      </c>
      <c r="F6" s="116">
        <f>D6/C6*100</f>
        <v>205.72361436321069</v>
      </c>
      <c r="G6" s="117">
        <f>E6/D6*100</f>
        <v>41.431012205424388</v>
      </c>
      <c r="H6" s="117">
        <f>H7+H11+H19+H22+H24+H27+H34</f>
        <v>100</v>
      </c>
      <c r="I6" s="117">
        <f>I7+I11+I19+I22+I24+I27+I34</f>
        <v>99.999293053901113</v>
      </c>
      <c r="J6" s="117">
        <f>J7+J11+J19+J22+J24+J27+J34</f>
        <v>100</v>
      </c>
      <c r="K6" s="117">
        <f>E6-D6</f>
        <v>-16569.576630000003</v>
      </c>
      <c r="L6" s="118"/>
    </row>
    <row r="7" spans="1:13" x14ac:dyDescent="0.25">
      <c r="A7" s="37" t="s">
        <v>73</v>
      </c>
      <c r="B7" s="34">
        <v>210</v>
      </c>
      <c r="C7" s="116">
        <f>SUM(C8:C10)</f>
        <v>5339</v>
      </c>
      <c r="D7" s="116">
        <f>SUM(D8:D10)</f>
        <v>5782.4000000000005</v>
      </c>
      <c r="E7" s="116">
        <f>SUM(E8:E10)</f>
        <v>6330.8159999999998</v>
      </c>
      <c r="F7" s="116">
        <f t="shared" ref="F7:F14" si="0">D7/C7*100</f>
        <v>108.3049260161079</v>
      </c>
      <c r="G7" s="117">
        <f t="shared" ref="G7:G36" si="1">E7/D7*100</f>
        <v>109.4842280022136</v>
      </c>
      <c r="H7" s="117">
        <f>C7/C6*100</f>
        <v>38.824008493433588</v>
      </c>
      <c r="I7" s="117">
        <f>D7/D6*100</f>
        <v>20.43922561124327</v>
      </c>
      <c r="J7" s="117">
        <f>E7/E6*100</f>
        <v>54.012024275792605</v>
      </c>
      <c r="K7" s="117">
        <f t="shared" ref="K7:K36" si="2">E7-D7</f>
        <v>548.41599999999926</v>
      </c>
      <c r="L7" s="118"/>
    </row>
    <row r="8" spans="1:13" x14ac:dyDescent="0.25">
      <c r="A8" s="38" t="s">
        <v>74</v>
      </c>
      <c r="B8" s="35">
        <v>211</v>
      </c>
      <c r="C8" s="119">
        <v>4090.7</v>
      </c>
      <c r="D8" s="119">
        <v>4433.3</v>
      </c>
      <c r="E8" s="119">
        <v>4857.5519999999997</v>
      </c>
      <c r="F8" s="120">
        <f t="shared" si="0"/>
        <v>108.37509472706384</v>
      </c>
      <c r="G8" s="119">
        <f t="shared" si="1"/>
        <v>109.56966593733786</v>
      </c>
      <c r="H8" s="119"/>
      <c r="I8" s="119"/>
      <c r="J8" s="119"/>
      <c r="K8" s="119">
        <f t="shared" si="2"/>
        <v>424.2519999999995</v>
      </c>
      <c r="L8" s="118"/>
    </row>
    <row r="9" spans="1:13" x14ac:dyDescent="0.25">
      <c r="A9" s="38" t="s">
        <v>75</v>
      </c>
      <c r="B9" s="35">
        <v>212</v>
      </c>
      <c r="C9" s="119">
        <v>15.3</v>
      </c>
      <c r="D9" s="119">
        <v>12.6</v>
      </c>
      <c r="E9" s="119">
        <v>8.6999999999999993</v>
      </c>
      <c r="F9" s="120">
        <f t="shared" si="0"/>
        <v>82.35294117647058</v>
      </c>
      <c r="G9" s="119">
        <f t="shared" si="1"/>
        <v>69.047619047619051</v>
      </c>
      <c r="H9" s="119"/>
      <c r="I9" s="119"/>
      <c r="J9" s="119"/>
      <c r="K9" s="119">
        <f t="shared" si="2"/>
        <v>-3.9000000000000004</v>
      </c>
      <c r="L9" s="118"/>
    </row>
    <row r="10" spans="1:13" x14ac:dyDescent="0.25">
      <c r="A10" s="38" t="s">
        <v>76</v>
      </c>
      <c r="B10" s="35">
        <v>213</v>
      </c>
      <c r="C10" s="119">
        <v>1233</v>
      </c>
      <c r="D10" s="119">
        <v>1336.5</v>
      </c>
      <c r="E10" s="119">
        <v>1464.5640000000001</v>
      </c>
      <c r="F10" s="120">
        <f t="shared" si="0"/>
        <v>108.3941605839416</v>
      </c>
      <c r="G10" s="119">
        <f t="shared" si="1"/>
        <v>109.58204264870932</v>
      </c>
      <c r="H10" s="119"/>
      <c r="I10" s="119"/>
      <c r="J10" s="119"/>
      <c r="K10" s="119">
        <f t="shared" si="2"/>
        <v>128.06400000000008</v>
      </c>
      <c r="L10" s="118"/>
    </row>
    <row r="11" spans="1:13" x14ac:dyDescent="0.25">
      <c r="A11" s="39" t="s">
        <v>77</v>
      </c>
      <c r="B11" s="36">
        <v>220</v>
      </c>
      <c r="C11" s="117">
        <f>SUM(C12:C18)</f>
        <v>6052.1999999999989</v>
      </c>
      <c r="D11" s="117">
        <f>SUM(D12:D18)</f>
        <v>21264.800000000003</v>
      </c>
      <c r="E11" s="117">
        <f>SUM(E12:E18)</f>
        <v>3537.5030000000002</v>
      </c>
      <c r="F11" s="116">
        <f t="shared" si="0"/>
        <v>351.35653150920336</v>
      </c>
      <c r="G11" s="117">
        <f t="shared" si="1"/>
        <v>16.635486813889617</v>
      </c>
      <c r="H11" s="117">
        <f>C11*100/C6</f>
        <v>44.010238659666364</v>
      </c>
      <c r="I11" s="117">
        <f>D11*100/D6</f>
        <v>75.165337018879001</v>
      </c>
      <c r="J11" s="117">
        <f>E11*100/E6</f>
        <v>30.180579867064399</v>
      </c>
      <c r="K11" s="117">
        <f t="shared" si="2"/>
        <v>-17727.297000000002</v>
      </c>
      <c r="L11" s="118"/>
    </row>
    <row r="12" spans="1:13" x14ac:dyDescent="0.25">
      <c r="A12" s="38" t="s">
        <v>78</v>
      </c>
      <c r="B12" s="35">
        <v>221</v>
      </c>
      <c r="C12" s="119">
        <v>170.2</v>
      </c>
      <c r="D12" s="119">
        <v>183.2</v>
      </c>
      <c r="E12" s="119">
        <v>190.21600000000001</v>
      </c>
      <c r="F12" s="120">
        <f t="shared" si="0"/>
        <v>107.63807285546416</v>
      </c>
      <c r="G12" s="119">
        <f t="shared" si="1"/>
        <v>103.82969432314411</v>
      </c>
      <c r="H12" s="119"/>
      <c r="I12" s="119"/>
      <c r="J12" s="119"/>
      <c r="K12" s="119">
        <f t="shared" si="2"/>
        <v>7.0160000000000196</v>
      </c>
      <c r="L12" s="118"/>
    </row>
    <row r="13" spans="1:13" x14ac:dyDescent="0.25">
      <c r="A13" s="38" t="s">
        <v>79</v>
      </c>
      <c r="B13" s="35">
        <v>222</v>
      </c>
      <c r="C13" s="119">
        <v>6.4</v>
      </c>
      <c r="D13" s="119">
        <v>63</v>
      </c>
      <c r="E13" s="119">
        <v>637.5</v>
      </c>
      <c r="F13" s="120">
        <f t="shared" si="0"/>
        <v>984.375</v>
      </c>
      <c r="G13" s="119">
        <f t="shared" si="1"/>
        <v>1011.9047619047618</v>
      </c>
      <c r="H13" s="119"/>
      <c r="I13" s="119"/>
      <c r="J13" s="119"/>
      <c r="K13" s="119">
        <f t="shared" si="2"/>
        <v>574.5</v>
      </c>
      <c r="L13" s="118"/>
    </row>
    <row r="14" spans="1:13" x14ac:dyDescent="0.25">
      <c r="A14" s="38" t="s">
        <v>80</v>
      </c>
      <c r="B14" s="35">
        <v>223</v>
      </c>
      <c r="C14" s="119">
        <v>1190</v>
      </c>
      <c r="D14" s="119">
        <v>1340</v>
      </c>
      <c r="E14" s="119">
        <v>1314.3340000000001</v>
      </c>
      <c r="F14" s="120">
        <f t="shared" si="0"/>
        <v>112.60504201680672</v>
      </c>
      <c r="G14" s="119">
        <f t="shared" si="1"/>
        <v>98.084626865671638</v>
      </c>
      <c r="H14" s="119"/>
      <c r="I14" s="119"/>
      <c r="J14" s="119"/>
      <c r="K14" s="119">
        <f t="shared" si="2"/>
        <v>-25.66599999999994</v>
      </c>
      <c r="L14" s="118"/>
    </row>
    <row r="15" spans="1:13" hidden="1" x14ac:dyDescent="0.25">
      <c r="A15" s="38" t="s">
        <v>81</v>
      </c>
      <c r="B15" s="35">
        <v>224</v>
      </c>
      <c r="C15" s="119"/>
      <c r="D15" s="119"/>
      <c r="E15" s="119"/>
      <c r="F15" s="120">
        <v>0</v>
      </c>
      <c r="G15" s="119">
        <v>0</v>
      </c>
      <c r="H15" s="119"/>
      <c r="I15" s="119"/>
      <c r="J15" s="119"/>
      <c r="K15" s="119">
        <f t="shared" si="2"/>
        <v>0</v>
      </c>
      <c r="L15" s="118"/>
    </row>
    <row r="16" spans="1:13" x14ac:dyDescent="0.25">
      <c r="A16" s="38" t="s">
        <v>82</v>
      </c>
      <c r="B16" s="35">
        <v>225</v>
      </c>
      <c r="C16" s="119">
        <v>4131.7</v>
      </c>
      <c r="D16" s="119">
        <v>18776</v>
      </c>
      <c r="E16" s="119">
        <v>832.01300000000003</v>
      </c>
      <c r="F16" s="120">
        <f t="shared" ref="F16:F36" si="3">D16/C16*100</f>
        <v>454.43764068059158</v>
      </c>
      <c r="G16" s="119">
        <f t="shared" si="1"/>
        <v>4.4312579889220283</v>
      </c>
      <c r="H16" s="119"/>
      <c r="I16" s="119"/>
      <c r="J16" s="119"/>
      <c r="K16" s="119">
        <f t="shared" si="2"/>
        <v>-17943.987000000001</v>
      </c>
      <c r="L16" s="118"/>
    </row>
    <row r="17" spans="1:12" x14ac:dyDescent="0.25">
      <c r="A17" s="38" t="s">
        <v>83</v>
      </c>
      <c r="B17" s="35">
        <v>226</v>
      </c>
      <c r="C17" s="119">
        <v>550</v>
      </c>
      <c r="D17" s="119">
        <v>898.7</v>
      </c>
      <c r="E17" s="119">
        <v>558.947</v>
      </c>
      <c r="F17" s="120">
        <f t="shared" si="3"/>
        <v>163.4</v>
      </c>
      <c r="G17" s="119">
        <f t="shared" si="1"/>
        <v>62.195059530432836</v>
      </c>
      <c r="H17" s="119"/>
      <c r="I17" s="119"/>
      <c r="J17" s="119"/>
      <c r="K17" s="119">
        <f t="shared" si="2"/>
        <v>-339.75300000000004</v>
      </c>
      <c r="L17" s="118"/>
    </row>
    <row r="18" spans="1:12" x14ac:dyDescent="0.25">
      <c r="A18" s="38" t="s">
        <v>119</v>
      </c>
      <c r="B18" s="35">
        <v>227</v>
      </c>
      <c r="C18" s="119">
        <v>3.9</v>
      </c>
      <c r="D18" s="119">
        <v>3.9</v>
      </c>
      <c r="E18" s="119">
        <v>4.4930000000000003</v>
      </c>
      <c r="F18" s="120">
        <f>D18/C18*100</f>
        <v>100</v>
      </c>
      <c r="G18" s="119">
        <f>E18/D18*100</f>
        <v>115.20512820512823</v>
      </c>
      <c r="H18" s="119"/>
      <c r="I18" s="119"/>
      <c r="J18" s="119"/>
      <c r="K18" s="119">
        <f t="shared" si="2"/>
        <v>0.59300000000000042</v>
      </c>
      <c r="L18" s="118"/>
    </row>
    <row r="19" spans="1:12" x14ac:dyDescent="0.25">
      <c r="A19" s="39" t="s">
        <v>84</v>
      </c>
      <c r="B19" s="36">
        <v>240</v>
      </c>
      <c r="C19" s="117">
        <f>C20+C21</f>
        <v>1483.6000000000001</v>
      </c>
      <c r="D19" s="117">
        <f>D20+D21</f>
        <v>100</v>
      </c>
      <c r="E19" s="117">
        <f>E20+E21</f>
        <v>0</v>
      </c>
      <c r="F19" s="116">
        <f t="shared" si="3"/>
        <v>6.7403612833647877</v>
      </c>
      <c r="G19" s="117">
        <f>E19/D19*100</f>
        <v>0</v>
      </c>
      <c r="H19" s="117">
        <f>C19*100/C6</f>
        <v>10.788405881411888</v>
      </c>
      <c r="I19" s="117">
        <f>D19*100/D6</f>
        <v>0.35347304944734481</v>
      </c>
      <c r="J19" s="117">
        <f>E19*100/E6</f>
        <v>0</v>
      </c>
      <c r="K19" s="117">
        <f t="shared" si="2"/>
        <v>-100</v>
      </c>
      <c r="L19" s="118"/>
    </row>
    <row r="20" spans="1:12" ht="24" x14ac:dyDescent="0.25">
      <c r="A20" s="38" t="s">
        <v>115</v>
      </c>
      <c r="B20" s="35">
        <v>244</v>
      </c>
      <c r="C20" s="119">
        <v>1196.9000000000001</v>
      </c>
      <c r="D20" s="119">
        <v>100</v>
      </c>
      <c r="E20" s="119">
        <v>0</v>
      </c>
      <c r="F20" s="120">
        <f>D20/C20*100</f>
        <v>8.354916868577158</v>
      </c>
      <c r="G20" s="119">
        <f>E20/D20*100</f>
        <v>0</v>
      </c>
      <c r="H20" s="119"/>
      <c r="I20" s="119"/>
      <c r="J20" s="119"/>
      <c r="K20" s="119">
        <f>D20-C20</f>
        <v>-1096.9000000000001</v>
      </c>
      <c r="L20" s="118"/>
    </row>
    <row r="21" spans="1:12" ht="25.2" customHeight="1" x14ac:dyDescent="0.25">
      <c r="A21" s="38" t="s">
        <v>116</v>
      </c>
      <c r="B21" s="35">
        <v>245</v>
      </c>
      <c r="C21" s="121">
        <v>286.7</v>
      </c>
      <c r="D21" s="121">
        <v>0</v>
      </c>
      <c r="E21" s="119">
        <v>0</v>
      </c>
      <c r="F21" s="120">
        <f>D21/C21*100</f>
        <v>0</v>
      </c>
      <c r="G21" s="119" t="e">
        <f>E21/D21*100</f>
        <v>#DIV/0!</v>
      </c>
      <c r="H21" s="121"/>
      <c r="I21" s="121"/>
      <c r="J21" s="121"/>
      <c r="K21" s="121">
        <f>D21-C21</f>
        <v>-286.7</v>
      </c>
      <c r="L21" s="122"/>
    </row>
    <row r="22" spans="1:12" x14ac:dyDescent="0.25">
      <c r="A22" s="39" t="s">
        <v>85</v>
      </c>
      <c r="B22" s="36">
        <v>250</v>
      </c>
      <c r="C22" s="117">
        <f>C23</f>
        <v>40</v>
      </c>
      <c r="D22" s="117">
        <f>D23</f>
        <v>154.5</v>
      </c>
      <c r="E22" s="117">
        <f>E23</f>
        <v>30</v>
      </c>
      <c r="F22" s="116">
        <f>D22/C22*100</f>
        <v>386.25</v>
      </c>
      <c r="G22" s="117">
        <f>E22/D22*100</f>
        <v>19.417475728155338</v>
      </c>
      <c r="H22" s="117">
        <f>C22*100/C6</f>
        <v>0.29087101324917469</v>
      </c>
      <c r="I22" s="117">
        <f>D22*100/D6</f>
        <v>0.54611586139614776</v>
      </c>
      <c r="J22" s="117">
        <f>E22*100/E6</f>
        <v>0.25594816343955945</v>
      </c>
      <c r="K22" s="117">
        <f>E22-D22</f>
        <v>-124.5</v>
      </c>
      <c r="L22" s="118"/>
    </row>
    <row r="23" spans="1:12" x14ac:dyDescent="0.25">
      <c r="A23" s="38" t="s">
        <v>86</v>
      </c>
      <c r="B23" s="35">
        <v>251</v>
      </c>
      <c r="C23" s="119">
        <v>40</v>
      </c>
      <c r="D23" s="119">
        <v>154.5</v>
      </c>
      <c r="E23" s="119">
        <v>30</v>
      </c>
      <c r="F23" s="120">
        <f>D23/C23*100</f>
        <v>386.25</v>
      </c>
      <c r="G23" s="119">
        <f>E23/D23*100</f>
        <v>19.417475728155338</v>
      </c>
      <c r="H23" s="119"/>
      <c r="I23" s="119"/>
      <c r="J23" s="119"/>
      <c r="K23" s="119">
        <f t="shared" si="2"/>
        <v>-124.5</v>
      </c>
      <c r="L23" s="118"/>
    </row>
    <row r="24" spans="1:12" x14ac:dyDescent="0.25">
      <c r="A24" s="39" t="s">
        <v>87</v>
      </c>
      <c r="B24" s="36">
        <v>260</v>
      </c>
      <c r="C24" s="117">
        <f>SUM(C25:C26)</f>
        <v>171.1</v>
      </c>
      <c r="D24" s="117">
        <f>SUM(D25:D26)</f>
        <v>183.4</v>
      </c>
      <c r="E24" s="117">
        <f>SUM(E25:E26)</f>
        <v>285.84100000000001</v>
      </c>
      <c r="F24" s="116">
        <f t="shared" si="3"/>
        <v>107.18877849210988</v>
      </c>
      <c r="G24" s="117">
        <f t="shared" si="1"/>
        <v>155.85659760087239</v>
      </c>
      <c r="H24" s="117">
        <f>C24*100/C6</f>
        <v>1.2442007591733446</v>
      </c>
      <c r="I24" s="117">
        <f>D24*100/D6</f>
        <v>0.64826957268643037</v>
      </c>
      <c r="J24" s="117">
        <f>E24*100/E6</f>
        <v>2.4386826328575708</v>
      </c>
      <c r="K24" s="117">
        <f>E24-D24</f>
        <v>102.441</v>
      </c>
      <c r="L24" s="118"/>
    </row>
    <row r="25" spans="1:12" ht="13.2" customHeight="1" x14ac:dyDescent="0.25">
      <c r="A25" s="38" t="s">
        <v>117</v>
      </c>
      <c r="B25" s="35">
        <v>264</v>
      </c>
      <c r="C25" s="119">
        <v>160</v>
      </c>
      <c r="D25" s="119">
        <v>170.6</v>
      </c>
      <c r="E25" s="119">
        <v>263.36599999999999</v>
      </c>
      <c r="F25" s="120">
        <f>D25/C25*100</f>
        <v>106.62499999999999</v>
      </c>
      <c r="G25" s="119">
        <f>E25/D25*100</f>
        <v>154.37631887456038</v>
      </c>
      <c r="H25" s="119"/>
      <c r="I25" s="119"/>
      <c r="J25" s="119"/>
      <c r="K25" s="119">
        <f>E25-D25</f>
        <v>92.765999999999991</v>
      </c>
      <c r="L25" s="118"/>
    </row>
    <row r="26" spans="1:12" ht="12.75" customHeight="1" x14ac:dyDescent="0.25">
      <c r="A26" s="38" t="s">
        <v>118</v>
      </c>
      <c r="B26" s="35">
        <v>266</v>
      </c>
      <c r="C26" s="119">
        <v>11.1</v>
      </c>
      <c r="D26" s="119">
        <v>12.8</v>
      </c>
      <c r="E26" s="119">
        <v>22.475000000000001</v>
      </c>
      <c r="F26" s="120">
        <f t="shared" si="3"/>
        <v>115.31531531531532</v>
      </c>
      <c r="G26" s="119">
        <f t="shared" si="1"/>
        <v>175.5859375</v>
      </c>
      <c r="H26" s="119"/>
      <c r="I26" s="119"/>
      <c r="J26" s="119"/>
      <c r="K26" s="119">
        <f t="shared" si="2"/>
        <v>9.6750000000000007</v>
      </c>
      <c r="L26" s="118"/>
    </row>
    <row r="27" spans="1:12" x14ac:dyDescent="0.25">
      <c r="A27" s="39" t="s">
        <v>88</v>
      </c>
      <c r="B27" s="36">
        <v>290</v>
      </c>
      <c r="C27" s="117">
        <v>6.3</v>
      </c>
      <c r="D27" s="117">
        <v>263.3</v>
      </c>
      <c r="E27" s="117">
        <f>E28+E29+E30+E31+E32+E33</f>
        <v>156.66936999999999</v>
      </c>
      <c r="F27" s="116">
        <f t="shared" si="3"/>
        <v>4179.3650793650795</v>
      </c>
      <c r="G27" s="117">
        <f t="shared" si="1"/>
        <v>59.502229396126083</v>
      </c>
      <c r="H27" s="117">
        <f>C27*100/C6</f>
        <v>4.5812184586745013E-2</v>
      </c>
      <c r="I27" s="117">
        <f>D27*100/D6</f>
        <v>0.93069453919485889</v>
      </c>
      <c r="J27" s="117">
        <f>E27*100/E6</f>
        <v>1.336641250624427</v>
      </c>
      <c r="K27" s="117">
        <f t="shared" si="2"/>
        <v>-106.63063000000002</v>
      </c>
      <c r="L27" s="118"/>
    </row>
    <row r="28" spans="1:12" x14ac:dyDescent="0.25">
      <c r="A28" s="123" t="s">
        <v>147</v>
      </c>
      <c r="B28" s="35">
        <v>291</v>
      </c>
      <c r="C28" s="117"/>
      <c r="D28" s="117"/>
      <c r="E28" s="119">
        <v>5.0229999999999997</v>
      </c>
      <c r="F28" s="116"/>
      <c r="G28" s="117"/>
      <c r="H28" s="117"/>
      <c r="I28" s="117"/>
      <c r="J28" s="117"/>
      <c r="K28" s="117"/>
      <c r="L28" s="118"/>
    </row>
    <row r="29" spans="1:12" ht="21" hidden="1" x14ac:dyDescent="0.25">
      <c r="A29" s="123" t="s">
        <v>148</v>
      </c>
      <c r="B29" s="35">
        <v>292</v>
      </c>
      <c r="C29" s="117"/>
      <c r="D29" s="117"/>
      <c r="E29" s="119">
        <v>1.3699999999999999E-3</v>
      </c>
      <c r="F29" s="116"/>
      <c r="G29" s="117"/>
      <c r="H29" s="117"/>
      <c r="I29" s="117"/>
      <c r="J29" s="117"/>
      <c r="K29" s="117"/>
      <c r="L29" s="118"/>
    </row>
    <row r="30" spans="1:12" x14ac:dyDescent="0.25">
      <c r="A30" s="123" t="s">
        <v>152</v>
      </c>
      <c r="B30" s="35">
        <v>293</v>
      </c>
      <c r="C30" s="117"/>
      <c r="D30" s="117"/>
      <c r="E30" s="119">
        <v>4.6449999999999996</v>
      </c>
      <c r="F30" s="116"/>
      <c r="G30" s="117"/>
      <c r="H30" s="117"/>
      <c r="I30" s="117"/>
      <c r="J30" s="117"/>
      <c r="K30" s="117"/>
      <c r="L30" s="118"/>
    </row>
    <row r="31" spans="1:12" hidden="1" x14ac:dyDescent="0.25">
      <c r="A31" s="123" t="s">
        <v>149</v>
      </c>
      <c r="B31" s="35">
        <v>295</v>
      </c>
      <c r="C31" s="117"/>
      <c r="D31" s="117"/>
      <c r="E31" s="119">
        <v>0</v>
      </c>
      <c r="F31" s="116"/>
      <c r="G31" s="117"/>
      <c r="H31" s="117"/>
      <c r="I31" s="117"/>
      <c r="J31" s="117"/>
      <c r="K31" s="117"/>
      <c r="L31" s="118"/>
    </row>
    <row r="32" spans="1:12" hidden="1" x14ac:dyDescent="0.25">
      <c r="A32" s="123" t="s">
        <v>150</v>
      </c>
      <c r="B32" s="35">
        <v>296</v>
      </c>
      <c r="C32" s="117"/>
      <c r="D32" s="117"/>
      <c r="E32" s="119">
        <v>0</v>
      </c>
      <c r="F32" s="116"/>
      <c r="G32" s="117"/>
      <c r="H32" s="117"/>
      <c r="I32" s="117"/>
      <c r="J32" s="117"/>
      <c r="K32" s="117"/>
      <c r="L32" s="118"/>
    </row>
    <row r="33" spans="1:12" x14ac:dyDescent="0.25">
      <c r="A33" s="123" t="s">
        <v>151</v>
      </c>
      <c r="B33" s="35">
        <v>297</v>
      </c>
      <c r="C33" s="117"/>
      <c r="D33" s="117"/>
      <c r="E33" s="119">
        <v>147</v>
      </c>
      <c r="F33" s="116"/>
      <c r="G33" s="117"/>
      <c r="H33" s="117"/>
      <c r="I33" s="117"/>
      <c r="J33" s="117"/>
      <c r="K33" s="117"/>
      <c r="L33" s="118"/>
    </row>
    <row r="34" spans="1:12" x14ac:dyDescent="0.25">
      <c r="A34" s="39" t="s">
        <v>89</v>
      </c>
      <c r="B34" s="36">
        <v>300</v>
      </c>
      <c r="C34" s="117">
        <f>SUM(C35:C36)</f>
        <v>659.6</v>
      </c>
      <c r="D34" s="117">
        <f>SUM(D35:D36)</f>
        <v>542.1</v>
      </c>
      <c r="E34" s="117">
        <f>SUM(E35:E36)</f>
        <v>1380.2940000000001</v>
      </c>
      <c r="F34" s="116">
        <f t="shared" si="3"/>
        <v>82.18617343844754</v>
      </c>
      <c r="G34" s="117">
        <f t="shared" si="1"/>
        <v>254.61981184283343</v>
      </c>
      <c r="H34" s="117">
        <f>C34*100/C6</f>
        <v>4.7964630084788906</v>
      </c>
      <c r="I34" s="117">
        <f>D34*100/D6</f>
        <v>1.9161774010540564</v>
      </c>
      <c r="J34" s="117">
        <f>E34*100/E6</f>
        <v>11.776123810221446</v>
      </c>
      <c r="K34" s="117">
        <f t="shared" si="2"/>
        <v>838.19400000000007</v>
      </c>
      <c r="L34" s="118"/>
    </row>
    <row r="35" spans="1:12" x14ac:dyDescent="0.25">
      <c r="A35" s="38" t="s">
        <v>90</v>
      </c>
      <c r="B35" s="35">
        <v>310</v>
      </c>
      <c r="C35" s="119">
        <v>24.1</v>
      </c>
      <c r="D35" s="119">
        <v>235.6</v>
      </c>
      <c r="E35" s="119">
        <v>900.52700000000004</v>
      </c>
      <c r="F35" s="120">
        <f t="shared" si="3"/>
        <v>977.5933609958505</v>
      </c>
      <c r="G35" s="119">
        <f t="shared" si="1"/>
        <v>382.22707979626489</v>
      </c>
      <c r="H35" s="119">
        <f>C35/C6*100</f>
        <v>0.17524978548262773</v>
      </c>
      <c r="I35" s="119">
        <f>D35/D6*100</f>
        <v>0.83278250449794444</v>
      </c>
      <c r="J35" s="119">
        <f>E35/E6*100</f>
        <v>7.682941059257872</v>
      </c>
      <c r="K35" s="119">
        <f t="shared" si="2"/>
        <v>664.92700000000002</v>
      </c>
      <c r="L35" s="118"/>
    </row>
    <row r="36" spans="1:12" x14ac:dyDescent="0.25">
      <c r="A36" s="38" t="s">
        <v>91</v>
      </c>
      <c r="B36" s="35">
        <v>340</v>
      </c>
      <c r="C36" s="119">
        <v>635.5</v>
      </c>
      <c r="D36" s="119">
        <v>306.5</v>
      </c>
      <c r="E36" s="119">
        <v>479.767</v>
      </c>
      <c r="F36" s="120">
        <f t="shared" si="3"/>
        <v>48.229740361919745</v>
      </c>
      <c r="G36" s="119">
        <f t="shared" si="1"/>
        <v>156.53083197389884</v>
      </c>
      <c r="H36" s="119">
        <f>C36/C6*100</f>
        <v>4.6212132229962632</v>
      </c>
      <c r="I36" s="119">
        <f>D36/D6*100</f>
        <v>1.0833948965561118</v>
      </c>
      <c r="J36" s="119">
        <f>E36/E6*100</f>
        <v>4.093182750963571</v>
      </c>
      <c r="K36" s="119">
        <f t="shared" si="2"/>
        <v>173.267</v>
      </c>
      <c r="L36" s="118"/>
    </row>
    <row r="37" spans="1:12" x14ac:dyDescent="0.25">
      <c r="C37" s="118"/>
      <c r="D37" s="118"/>
      <c r="E37" s="118"/>
      <c r="F37" s="118"/>
      <c r="G37" s="118"/>
      <c r="H37" s="118"/>
      <c r="I37" s="118"/>
      <c r="J37" s="118"/>
      <c r="K37" s="118"/>
      <c r="L37" s="118"/>
    </row>
    <row r="38" spans="1:12" x14ac:dyDescent="0.25">
      <c r="C38" s="118"/>
      <c r="D38" s="118"/>
      <c r="E38" s="118"/>
      <c r="F38" s="118"/>
      <c r="G38" s="118"/>
      <c r="H38" s="118"/>
      <c r="I38" s="118"/>
      <c r="J38" s="118"/>
      <c r="K38" s="118"/>
      <c r="L38" s="118"/>
    </row>
    <row r="39" spans="1:12" x14ac:dyDescent="0.25">
      <c r="C39" s="118"/>
      <c r="D39" s="118"/>
      <c r="E39" s="118"/>
      <c r="F39" s="118"/>
      <c r="G39" s="118"/>
      <c r="H39" s="118"/>
      <c r="I39" s="118"/>
      <c r="J39" s="118"/>
      <c r="K39" s="118"/>
      <c r="L39" s="118"/>
    </row>
  </sheetData>
  <mergeCells count="9">
    <mergeCell ref="D1:K1"/>
    <mergeCell ref="A2:K2"/>
    <mergeCell ref="A3:K3"/>
    <mergeCell ref="K4:K5"/>
    <mergeCell ref="H4:J4"/>
    <mergeCell ref="C4:E4"/>
    <mergeCell ref="F4:G4"/>
    <mergeCell ref="A4:A5"/>
    <mergeCell ref="B4:B5"/>
  </mergeCells>
  <pageMargins left="0.70866141732283472" right="0.31496062992125984" top="1.1417322834645669" bottom="0.74803149606299213" header="0.31496062992125984" footer="0.31496062992125984"/>
  <pageSetup paperSize="9" orientation="landscape" r:id="rId1"/>
  <headerFooter>
    <oddFooter>Страница  &amp;P из &amp;N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I9"/>
  <sheetViews>
    <sheetView zoomScale="120" zoomScaleNormal="120" workbookViewId="0">
      <selection activeCell="A2" sqref="A2:H2"/>
    </sheetView>
  </sheetViews>
  <sheetFormatPr defaultRowHeight="13.2" x14ac:dyDescent="0.25"/>
  <cols>
    <col min="1" max="1" width="35" customWidth="1"/>
    <col min="6" max="6" width="11.44140625" customWidth="1"/>
    <col min="7" max="7" width="11" customWidth="1"/>
    <col min="8" max="8" width="14.6640625" customWidth="1"/>
  </cols>
  <sheetData>
    <row r="1" spans="1:9" ht="46.5" customHeight="1" x14ac:dyDescent="0.25">
      <c r="A1" s="14"/>
      <c r="B1" s="14"/>
      <c r="C1" s="14"/>
      <c r="D1" s="70" t="s">
        <v>153</v>
      </c>
      <c r="E1" s="70"/>
      <c r="F1" s="70"/>
      <c r="G1" s="70"/>
      <c r="H1" s="70"/>
      <c r="I1" s="33"/>
    </row>
    <row r="2" spans="1:9" ht="33.75" customHeight="1" x14ac:dyDescent="0.25">
      <c r="A2" s="107" t="s">
        <v>140</v>
      </c>
      <c r="B2" s="107"/>
      <c r="C2" s="107"/>
      <c r="D2" s="107"/>
      <c r="E2" s="107"/>
      <c r="F2" s="107"/>
      <c r="G2" s="107"/>
      <c r="H2" s="107"/>
    </row>
    <row r="3" spans="1:9" ht="14.25" customHeight="1" x14ac:dyDescent="0.25">
      <c r="A3" s="75" t="s">
        <v>69</v>
      </c>
      <c r="B3" s="75"/>
      <c r="C3" s="75"/>
      <c r="D3" s="75"/>
      <c r="E3" s="75"/>
      <c r="F3" s="75"/>
      <c r="G3" s="75"/>
      <c r="H3" s="75"/>
    </row>
    <row r="4" spans="1:9" ht="12.75" customHeight="1" x14ac:dyDescent="0.25">
      <c r="A4" s="108" t="s">
        <v>22</v>
      </c>
      <c r="B4" s="109" t="s">
        <v>141</v>
      </c>
      <c r="C4" s="111" t="s">
        <v>6</v>
      </c>
      <c r="D4" s="112"/>
      <c r="E4" s="113"/>
      <c r="F4" s="108" t="s">
        <v>92</v>
      </c>
      <c r="G4" s="108"/>
      <c r="H4" s="114" t="s">
        <v>142</v>
      </c>
    </row>
    <row r="5" spans="1:9" ht="47.25" customHeight="1" x14ac:dyDescent="0.25">
      <c r="A5" s="108"/>
      <c r="B5" s="110"/>
      <c r="C5" s="42" t="s">
        <v>114</v>
      </c>
      <c r="D5" s="42" t="s">
        <v>120</v>
      </c>
      <c r="E5" s="42" t="s">
        <v>126</v>
      </c>
      <c r="F5" s="43" t="s">
        <v>121</v>
      </c>
      <c r="G5" s="43" t="s">
        <v>127</v>
      </c>
      <c r="H5" s="115"/>
    </row>
    <row r="6" spans="1:9" ht="26.4" x14ac:dyDescent="0.25">
      <c r="A6" s="44" t="s">
        <v>93</v>
      </c>
      <c r="B6" s="45">
        <f>B7</f>
        <v>655.81500000000051</v>
      </c>
      <c r="C6" s="45">
        <f>C7</f>
        <v>-459.20000000000073</v>
      </c>
      <c r="D6" s="45">
        <f>D7</f>
        <v>2306.2000000000007</v>
      </c>
      <c r="E6" s="45">
        <f>E7</f>
        <v>-380.89699999999903</v>
      </c>
      <c r="F6" s="45">
        <f t="shared" ref="F6:G9" si="0">D6/C6*100</f>
        <v>-502.22125435540005</v>
      </c>
      <c r="G6" s="45">
        <f t="shared" si="0"/>
        <v>-16.516217153759381</v>
      </c>
      <c r="H6" s="46">
        <f>E6/B6*100</f>
        <v>-58.079946326326592</v>
      </c>
    </row>
    <row r="7" spans="1:9" ht="26.4" x14ac:dyDescent="0.25">
      <c r="A7" s="44" t="s">
        <v>94</v>
      </c>
      <c r="B7" s="45">
        <f>B8+B9</f>
        <v>655.81500000000051</v>
      </c>
      <c r="C7" s="45">
        <f>C8+C9</f>
        <v>-459.20000000000073</v>
      </c>
      <c r="D7" s="45">
        <f>D8+D9</f>
        <v>2306.2000000000007</v>
      </c>
      <c r="E7" s="45">
        <f>E8+E9</f>
        <v>-380.89699999999903</v>
      </c>
      <c r="F7" s="45">
        <f t="shared" si="0"/>
        <v>-502.22125435540005</v>
      </c>
      <c r="G7" s="45">
        <f t="shared" si="0"/>
        <v>-16.516217153759381</v>
      </c>
      <c r="H7" s="46">
        <f>E7/B7*100</f>
        <v>-58.079946326326592</v>
      </c>
    </row>
    <row r="8" spans="1:9" ht="39.6" x14ac:dyDescent="0.25">
      <c r="A8" s="47" t="s">
        <v>95</v>
      </c>
      <c r="B8" s="48">
        <v>-11901.982</v>
      </c>
      <c r="C8" s="48">
        <v>-14211.2</v>
      </c>
      <c r="D8" s="48">
        <v>-25984.3</v>
      </c>
      <c r="E8" s="48">
        <v>-12102.023999999999</v>
      </c>
      <c r="F8" s="45">
        <f t="shared" si="0"/>
        <v>182.84381333033099</v>
      </c>
      <c r="G8" s="45">
        <f t="shared" si="0"/>
        <v>46.574369907982899</v>
      </c>
      <c r="H8" s="46">
        <f>E8/B8*100</f>
        <v>101.68074527419047</v>
      </c>
    </row>
    <row r="9" spans="1:9" ht="39.6" x14ac:dyDescent="0.25">
      <c r="A9" s="47" t="s">
        <v>96</v>
      </c>
      <c r="B9" s="48">
        <v>12557.797</v>
      </c>
      <c r="C9" s="48">
        <v>13752</v>
      </c>
      <c r="D9" s="48">
        <v>28290.5</v>
      </c>
      <c r="E9" s="48">
        <v>11721.127</v>
      </c>
      <c r="F9" s="45">
        <f t="shared" si="0"/>
        <v>205.71916812100056</v>
      </c>
      <c r="G9" s="45">
        <f t="shared" si="0"/>
        <v>41.431317933581944</v>
      </c>
      <c r="H9" s="46">
        <f>E9/B9*100</f>
        <v>93.33744605044977</v>
      </c>
    </row>
  </sheetData>
  <mergeCells count="8">
    <mergeCell ref="D1:H1"/>
    <mergeCell ref="A3:H3"/>
    <mergeCell ref="A2:H2"/>
    <mergeCell ref="A4:A5"/>
    <mergeCell ref="B4:B5"/>
    <mergeCell ref="C4:E4"/>
    <mergeCell ref="F4:G4"/>
    <mergeCell ref="H4:H5"/>
  </mergeCells>
  <pageMargins left="0.70866141732283472" right="0.51181102362204722" top="1.1417322834645669" bottom="0.74803149606299213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доходы</vt:lpstr>
      <vt:lpstr>расходы</vt:lpstr>
      <vt:lpstr>эк. статьи</vt:lpstr>
      <vt:lpstr>источники</vt:lpstr>
      <vt:lpstr>доходы!Заголовки_для_печати</vt:lpstr>
      <vt:lpstr>расходы!Заголовки_для_печати</vt:lpstr>
      <vt:lpstr>'эк. статьи'!Заголовки_для_печати</vt:lpstr>
    </vt:vector>
  </TitlesOfParts>
  <Company>Inc.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Сафронова В. С.</dc:creator>
  <cp:lastModifiedBy>User</cp:lastModifiedBy>
  <cp:lastPrinted>2022-03-30T03:06:46Z</cp:lastPrinted>
  <dcterms:created xsi:type="dcterms:W3CDTF">2007-10-16T09:28:06Z</dcterms:created>
  <dcterms:modified xsi:type="dcterms:W3CDTF">2022-03-30T09:32:53Z</dcterms:modified>
</cp:coreProperties>
</file>